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L:\Procurement\03 Active Tenders_RFQs\3g Pitch Maintenance\Tender Documents\"/>
    </mc:Choice>
  </mc:AlternateContent>
  <xr:revisionPtr revIDLastSave="0" documentId="13_ncr:1_{79322898-CFDC-4C53-B2DC-839ACD32FC65}" xr6:coauthVersionLast="36" xr6:coauthVersionMax="47" xr10:uidLastSave="{00000000-0000-0000-0000-000000000000}"/>
  <bookViews>
    <workbookView xWindow="-110" yWindow="-110" windowWidth="19420" windowHeight="10420" tabRatio="866" activeTab="1" xr2:uid="{35E60AC2-7FB7-4EF2-BD01-CB06DE0ECD0A}"/>
  </bookViews>
  <sheets>
    <sheet name="Instructions for completing" sheetId="9" r:id="rId1"/>
    <sheet name="Price Submission" sheetId="10" r:id="rId2"/>
    <sheet name="Total Costs" sheetId="11"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6" i="10" l="1"/>
  <c r="D84" i="10"/>
  <c r="D85" i="10"/>
  <c r="D86" i="10"/>
  <c r="D87" i="10"/>
  <c r="D88" i="10"/>
  <c r="D89" i="10"/>
  <c r="D90" i="10"/>
  <c r="D91" i="10"/>
  <c r="D92" i="10"/>
  <c r="D93" i="10"/>
  <c r="D94" i="10"/>
  <c r="D95" i="10"/>
  <c r="D96" i="10"/>
  <c r="D97" i="10"/>
  <c r="D98" i="10"/>
  <c r="D99" i="10"/>
  <c r="D100" i="10"/>
  <c r="D101" i="10"/>
  <c r="D102" i="10"/>
  <c r="D103" i="10"/>
  <c r="D104" i="10"/>
  <c r="D105" i="10"/>
  <c r="D106" i="10"/>
  <c r="D107" i="10"/>
  <c r="D108" i="10"/>
  <c r="D109" i="10"/>
  <c r="D110" i="10"/>
  <c r="D111" i="10"/>
  <c r="D112" i="10"/>
  <c r="D113" i="10"/>
  <c r="D114" i="10"/>
  <c r="D115" i="10"/>
  <c r="D116" i="10"/>
  <c r="D117" i="10"/>
  <c r="D118" i="10"/>
  <c r="D119" i="10"/>
  <c r="D120" i="10"/>
  <c r="D121" i="10"/>
  <c r="D122" i="10"/>
  <c r="D123" i="10"/>
  <c r="D124" i="10"/>
  <c r="D125" i="10"/>
  <c r="D126" i="10"/>
  <c r="D127" i="10"/>
  <c r="D128" i="10"/>
  <c r="D129" i="10"/>
  <c r="D130" i="10"/>
  <c r="D131" i="10"/>
  <c r="D132" i="10"/>
  <c r="D133" i="10"/>
  <c r="D134" i="10"/>
  <c r="D135" i="10"/>
  <c r="D136" i="10"/>
  <c r="D137" i="10"/>
  <c r="D138" i="10"/>
  <c r="D139" i="10"/>
  <c r="D140" i="10"/>
  <c r="D141" i="10"/>
  <c r="D142" i="10"/>
  <c r="D143" i="10"/>
  <c r="D144" i="10"/>
  <c r="D145" i="10"/>
  <c r="D146" i="10"/>
  <c r="D147" i="10"/>
  <c r="D148" i="10"/>
  <c r="D149" i="10"/>
  <c r="D150" i="10"/>
  <c r="D151" i="10"/>
  <c r="D152" i="10"/>
  <c r="D153" i="10"/>
  <c r="D154" i="10"/>
  <c r="D155" i="10"/>
  <c r="D156" i="10"/>
  <c r="D157" i="10"/>
  <c r="D158" i="10"/>
  <c r="D159" i="10"/>
  <c r="D160" i="10"/>
  <c r="D161" i="10"/>
  <c r="D162" i="10"/>
  <c r="D163" i="10"/>
  <c r="D164" i="10"/>
  <c r="D165" i="10"/>
  <c r="D166" i="10"/>
  <c r="D167" i="10"/>
  <c r="D168" i="10"/>
  <c r="C79" i="10"/>
  <c r="B79" i="10"/>
  <c r="U64" i="10"/>
  <c r="U63" i="10"/>
  <c r="AG63" i="10" s="1"/>
  <c r="U62" i="10"/>
  <c r="U61" i="10"/>
  <c r="U60" i="10"/>
  <c r="U55" i="10"/>
  <c r="AG55" i="10" s="1"/>
  <c r="U54" i="10"/>
  <c r="U53" i="10"/>
  <c r="U52" i="10"/>
  <c r="U51" i="10"/>
  <c r="U46" i="10"/>
  <c r="U45" i="10"/>
  <c r="AG45" i="10" s="1"/>
  <c r="U44" i="10"/>
  <c r="U43" i="10"/>
  <c r="AG43" i="10" s="1"/>
  <c r="U42" i="10"/>
  <c r="U41" i="10"/>
  <c r="U40" i="10"/>
  <c r="U39" i="10"/>
  <c r="U38" i="10"/>
  <c r="U33" i="10"/>
  <c r="U32" i="10"/>
  <c r="U31" i="10"/>
  <c r="U30" i="10"/>
  <c r="U29" i="10"/>
  <c r="U28" i="10"/>
  <c r="U27" i="10"/>
  <c r="U26" i="10"/>
  <c r="U25" i="10"/>
  <c r="U20" i="10"/>
  <c r="U19" i="10"/>
  <c r="U18" i="10"/>
  <c r="U17" i="10"/>
  <c r="U16" i="10"/>
  <c r="U15" i="10"/>
  <c r="U14" i="10"/>
  <c r="U13" i="10"/>
  <c r="U12" i="10"/>
  <c r="U11" i="10"/>
  <c r="T11" i="10"/>
  <c r="L46" i="10"/>
  <c r="L45" i="10"/>
  <c r="L44" i="10"/>
  <c r="L43" i="10"/>
  <c r="L42" i="10"/>
  <c r="L41" i="10"/>
  <c r="L40" i="10"/>
  <c r="L39" i="10"/>
  <c r="L38" i="10"/>
  <c r="I46" i="10"/>
  <c r="I45" i="10"/>
  <c r="I44" i="10"/>
  <c r="I43" i="10"/>
  <c r="I42" i="10"/>
  <c r="I41" i="10"/>
  <c r="I40" i="10"/>
  <c r="I39" i="10"/>
  <c r="I38" i="10"/>
  <c r="F46" i="10"/>
  <c r="F45" i="10"/>
  <c r="F44" i="10"/>
  <c r="F43" i="10"/>
  <c r="F42" i="10"/>
  <c r="F41" i="10"/>
  <c r="F40" i="10"/>
  <c r="F39" i="10"/>
  <c r="F38" i="10"/>
  <c r="F55" i="10"/>
  <c r="F54" i="10"/>
  <c r="F53" i="10"/>
  <c r="F52" i="10"/>
  <c r="F51" i="10"/>
  <c r="F64" i="10"/>
  <c r="F63" i="10"/>
  <c r="F62" i="10"/>
  <c r="F61" i="10"/>
  <c r="F60" i="10"/>
  <c r="I64" i="10"/>
  <c r="I63" i="10"/>
  <c r="I62" i="10"/>
  <c r="I61" i="10"/>
  <c r="I60" i="10"/>
  <c r="I55" i="10"/>
  <c r="I54" i="10"/>
  <c r="I53" i="10"/>
  <c r="I52" i="10"/>
  <c r="I51" i="10"/>
  <c r="L55" i="10"/>
  <c r="L54" i="10"/>
  <c r="L53" i="10"/>
  <c r="L52" i="10"/>
  <c r="L51" i="10"/>
  <c r="L64" i="10"/>
  <c r="L63" i="10"/>
  <c r="L62" i="10"/>
  <c r="L61" i="10"/>
  <c r="L60" i="10"/>
  <c r="O64" i="10"/>
  <c r="O63" i="10"/>
  <c r="O62" i="10"/>
  <c r="O61" i="10"/>
  <c r="O60" i="10"/>
  <c r="O55" i="10"/>
  <c r="O54" i="10"/>
  <c r="O53" i="10"/>
  <c r="O52" i="10"/>
  <c r="O51" i="10"/>
  <c r="O46" i="10"/>
  <c r="O45" i="10"/>
  <c r="O44" i="10"/>
  <c r="O43" i="10"/>
  <c r="O42" i="10"/>
  <c r="O41" i="10"/>
  <c r="O40" i="10"/>
  <c r="O39" i="10"/>
  <c r="O38" i="10"/>
  <c r="AD64" i="10"/>
  <c r="AC64" i="10"/>
  <c r="AA64" i="10"/>
  <c r="Z64" i="10"/>
  <c r="X64" i="10"/>
  <c r="W64" i="10"/>
  <c r="T64" i="10"/>
  <c r="AD63" i="10"/>
  <c r="AC63" i="10"/>
  <c r="AA63" i="10"/>
  <c r="Z63" i="10"/>
  <c r="X63" i="10"/>
  <c r="W63" i="10"/>
  <c r="T63" i="10"/>
  <c r="AD62" i="10"/>
  <c r="AC62" i="10"/>
  <c r="AA62" i="10"/>
  <c r="Z62" i="10"/>
  <c r="X62" i="10"/>
  <c r="W62" i="10"/>
  <c r="T62" i="10"/>
  <c r="AF62" i="10" s="1"/>
  <c r="AD61" i="10"/>
  <c r="AC61" i="10"/>
  <c r="AA61" i="10"/>
  <c r="Z61" i="10"/>
  <c r="X61" i="10"/>
  <c r="W61" i="10"/>
  <c r="T61" i="10"/>
  <c r="AD60" i="10"/>
  <c r="AC60" i="10"/>
  <c r="AA60" i="10"/>
  <c r="Z60" i="10"/>
  <c r="X60" i="10"/>
  <c r="W60" i="10"/>
  <c r="T60" i="10"/>
  <c r="V60" i="10" s="1"/>
  <c r="AD55" i="10"/>
  <c r="AC55" i="10"/>
  <c r="AA55" i="10"/>
  <c r="Z55" i="10"/>
  <c r="X55" i="10"/>
  <c r="W55" i="10"/>
  <c r="T55" i="10"/>
  <c r="AD54" i="10"/>
  <c r="AC54" i="10"/>
  <c r="AA54" i="10"/>
  <c r="Z54" i="10"/>
  <c r="X54" i="10"/>
  <c r="W54" i="10"/>
  <c r="T54" i="10"/>
  <c r="AD53" i="10"/>
  <c r="AC53" i="10"/>
  <c r="AA53" i="10"/>
  <c r="AG53" i="10" s="1"/>
  <c r="Z53" i="10"/>
  <c r="X53" i="10"/>
  <c r="W53" i="10"/>
  <c r="T53" i="10"/>
  <c r="AD52" i="10"/>
  <c r="AC52" i="10"/>
  <c r="AA52" i="10"/>
  <c r="Z52" i="10"/>
  <c r="X52" i="10"/>
  <c r="W52" i="10"/>
  <c r="T52" i="10"/>
  <c r="V52" i="10" s="1"/>
  <c r="AD51" i="10"/>
  <c r="AC51" i="10"/>
  <c r="AA51" i="10"/>
  <c r="Z51" i="10"/>
  <c r="AB51" i="10" s="1"/>
  <c r="X51" i="10"/>
  <c r="W51" i="10"/>
  <c r="T51" i="10"/>
  <c r="AD46" i="10"/>
  <c r="AC46" i="10"/>
  <c r="AA46" i="10"/>
  <c r="Z46" i="10"/>
  <c r="X46" i="10"/>
  <c r="AG46" i="10" s="1"/>
  <c r="W46" i="10"/>
  <c r="T46" i="10"/>
  <c r="AD45" i="10"/>
  <c r="AC45" i="10"/>
  <c r="AA45" i="10"/>
  <c r="Z45" i="10"/>
  <c r="X45" i="10"/>
  <c r="W45" i="10"/>
  <c r="AF45" i="10" s="1"/>
  <c r="T45" i="10"/>
  <c r="AD44" i="10"/>
  <c r="AC44" i="10"/>
  <c r="AA44" i="10"/>
  <c r="Z44" i="10"/>
  <c r="X44" i="10"/>
  <c r="W44" i="10"/>
  <c r="T44" i="10"/>
  <c r="V44" i="10" s="1"/>
  <c r="AD43" i="10"/>
  <c r="AC43" i="10"/>
  <c r="AA43" i="10"/>
  <c r="Z43" i="10"/>
  <c r="X43" i="10"/>
  <c r="W43" i="10"/>
  <c r="T43" i="10"/>
  <c r="AD42" i="10"/>
  <c r="AC42" i="10"/>
  <c r="AA42" i="10"/>
  <c r="Z42" i="10"/>
  <c r="X42" i="10"/>
  <c r="AG42" i="10" s="1"/>
  <c r="W42" i="10"/>
  <c r="T42" i="10"/>
  <c r="AD41" i="10"/>
  <c r="AC41" i="10"/>
  <c r="AA41" i="10"/>
  <c r="Z41" i="10"/>
  <c r="X41" i="10"/>
  <c r="W41" i="10"/>
  <c r="T41" i="10"/>
  <c r="AD40" i="10"/>
  <c r="AC40" i="10"/>
  <c r="AA40" i="10"/>
  <c r="Z40" i="10"/>
  <c r="X40" i="10"/>
  <c r="W40" i="10"/>
  <c r="T40" i="10"/>
  <c r="V40" i="10" s="1"/>
  <c r="AD39" i="10"/>
  <c r="AC39" i="10"/>
  <c r="AA39" i="10"/>
  <c r="Z39" i="10"/>
  <c r="X39" i="10"/>
  <c r="W39" i="10"/>
  <c r="T39" i="10"/>
  <c r="AD38" i="10"/>
  <c r="AC38" i="10"/>
  <c r="AA38" i="10"/>
  <c r="Z38" i="10"/>
  <c r="X38" i="10"/>
  <c r="W38" i="10"/>
  <c r="T38" i="10"/>
  <c r="AD33" i="10"/>
  <c r="AC33" i="10"/>
  <c r="AA33" i="10"/>
  <c r="Z33" i="10"/>
  <c r="X33" i="10"/>
  <c r="W33" i="10"/>
  <c r="T33" i="10"/>
  <c r="AD32" i="10"/>
  <c r="AC32" i="10"/>
  <c r="AA32" i="10"/>
  <c r="Z32" i="10"/>
  <c r="X32" i="10"/>
  <c r="W32" i="10"/>
  <c r="T32" i="10"/>
  <c r="AD31" i="10"/>
  <c r="AC31" i="10"/>
  <c r="AA31" i="10"/>
  <c r="Z31" i="10"/>
  <c r="X31" i="10"/>
  <c r="W31" i="10"/>
  <c r="T31" i="10"/>
  <c r="AD30" i="10"/>
  <c r="AC30" i="10"/>
  <c r="AA30" i="10"/>
  <c r="Z30" i="10"/>
  <c r="X30" i="10"/>
  <c r="W30" i="10"/>
  <c r="T30" i="10"/>
  <c r="AD29" i="10"/>
  <c r="AC29" i="10"/>
  <c r="AE29" i="10" s="1"/>
  <c r="AA29" i="10"/>
  <c r="Z29" i="10"/>
  <c r="X29" i="10"/>
  <c r="W29" i="10"/>
  <c r="T29" i="10"/>
  <c r="AD28" i="10"/>
  <c r="AC28" i="10"/>
  <c r="AA28" i="10"/>
  <c r="Z28" i="10"/>
  <c r="X28" i="10"/>
  <c r="W28" i="10"/>
  <c r="T28" i="10"/>
  <c r="AD27" i="10"/>
  <c r="AC27" i="10"/>
  <c r="AA27" i="10"/>
  <c r="Z27" i="10"/>
  <c r="AB27" i="10" s="1"/>
  <c r="X27" i="10"/>
  <c r="W27" i="10"/>
  <c r="T27" i="10"/>
  <c r="AD26" i="10"/>
  <c r="AC26" i="10"/>
  <c r="AA26" i="10"/>
  <c r="Z26" i="10"/>
  <c r="X26" i="10"/>
  <c r="W26" i="10"/>
  <c r="T26" i="10"/>
  <c r="AD25" i="10"/>
  <c r="AC25" i="10"/>
  <c r="AA25" i="10"/>
  <c r="Z25" i="10"/>
  <c r="X25" i="10"/>
  <c r="W25" i="10"/>
  <c r="T25" i="10"/>
  <c r="O33" i="10"/>
  <c r="O32" i="10"/>
  <c r="O31" i="10"/>
  <c r="O30" i="10"/>
  <c r="O29" i="10"/>
  <c r="O28" i="10"/>
  <c r="O27" i="10"/>
  <c r="O26" i="10"/>
  <c r="O25" i="10"/>
  <c r="L33" i="10"/>
  <c r="L32" i="10"/>
  <c r="L31" i="10"/>
  <c r="L30" i="10"/>
  <c r="L29" i="10"/>
  <c r="L28" i="10"/>
  <c r="L27" i="10"/>
  <c r="L26" i="10"/>
  <c r="L25" i="10"/>
  <c r="I33" i="10"/>
  <c r="I32" i="10"/>
  <c r="I31" i="10"/>
  <c r="I30" i="10"/>
  <c r="I29" i="10"/>
  <c r="I28" i="10"/>
  <c r="I27" i="10"/>
  <c r="I26" i="10"/>
  <c r="I25" i="10"/>
  <c r="F33" i="10"/>
  <c r="F32" i="10"/>
  <c r="F31" i="10"/>
  <c r="F30" i="10"/>
  <c r="F29" i="10"/>
  <c r="F28" i="10"/>
  <c r="F27" i="10"/>
  <c r="F26" i="10"/>
  <c r="F25" i="10"/>
  <c r="AD12" i="10"/>
  <c r="AD13" i="10"/>
  <c r="AD14" i="10"/>
  <c r="AD15" i="10"/>
  <c r="AD16" i="10"/>
  <c r="AD17" i="10"/>
  <c r="AD18" i="10"/>
  <c r="AD19" i="10"/>
  <c r="AD20" i="10"/>
  <c r="AA12" i="10"/>
  <c r="AA13" i="10"/>
  <c r="AA14" i="10"/>
  <c r="AA15" i="10"/>
  <c r="AA16" i="10"/>
  <c r="AA17" i="10"/>
  <c r="AA18" i="10"/>
  <c r="AA19" i="10"/>
  <c r="AA20" i="10"/>
  <c r="X12" i="10"/>
  <c r="X13" i="10"/>
  <c r="X14" i="10"/>
  <c r="X15" i="10"/>
  <c r="X16" i="10"/>
  <c r="X17" i="10"/>
  <c r="X18" i="10"/>
  <c r="X19" i="10"/>
  <c r="X20" i="10"/>
  <c r="X11" i="10"/>
  <c r="AA11" i="10"/>
  <c r="AD11" i="10"/>
  <c r="W11" i="10"/>
  <c r="O20" i="10"/>
  <c r="O19" i="10"/>
  <c r="O18" i="10"/>
  <c r="O17" i="10"/>
  <c r="O16" i="10"/>
  <c r="O15" i="10"/>
  <c r="O14" i="10"/>
  <c r="O13" i="10"/>
  <c r="O12" i="10"/>
  <c r="O11" i="10"/>
  <c r="L20" i="10"/>
  <c r="L19" i="10"/>
  <c r="L18" i="10"/>
  <c r="L17" i="10"/>
  <c r="L16" i="10"/>
  <c r="L15" i="10"/>
  <c r="L14" i="10"/>
  <c r="L13" i="10"/>
  <c r="L12" i="10"/>
  <c r="L11" i="10"/>
  <c r="I20" i="10"/>
  <c r="I19" i="10"/>
  <c r="I18" i="10"/>
  <c r="I17" i="10"/>
  <c r="I16" i="10"/>
  <c r="I15" i="10"/>
  <c r="I14" i="10"/>
  <c r="I13" i="10"/>
  <c r="I12" i="10"/>
  <c r="I11" i="10"/>
  <c r="F12" i="10"/>
  <c r="F13" i="10"/>
  <c r="F14" i="10"/>
  <c r="F15" i="10"/>
  <c r="F16" i="10"/>
  <c r="F17" i="10"/>
  <c r="F18" i="10"/>
  <c r="F19" i="10"/>
  <c r="F20" i="10"/>
  <c r="F11" i="10"/>
  <c r="D81" i="10"/>
  <c r="D82" i="10"/>
  <c r="D83" i="10"/>
  <c r="D80" i="10"/>
  <c r="D74" i="10"/>
  <c r="D69" i="10"/>
  <c r="AC20" i="10"/>
  <c r="Z20" i="10"/>
  <c r="W20" i="10"/>
  <c r="T20" i="10"/>
  <c r="AC19" i="10"/>
  <c r="Z19" i="10"/>
  <c r="W19" i="10"/>
  <c r="T19" i="10"/>
  <c r="AC18" i="10"/>
  <c r="Z18" i="10"/>
  <c r="W18" i="10"/>
  <c r="T18" i="10"/>
  <c r="AC17" i="10"/>
  <c r="AE17" i="10" s="1"/>
  <c r="Z17" i="10"/>
  <c r="AB17" i="10" s="1"/>
  <c r="W17" i="10"/>
  <c r="Y17" i="10" s="1"/>
  <c r="T17" i="10"/>
  <c r="AC16" i="10"/>
  <c r="Z16" i="10"/>
  <c r="W16" i="10"/>
  <c r="T16" i="10"/>
  <c r="AC15" i="10"/>
  <c r="Z15" i="10"/>
  <c r="W15" i="10"/>
  <c r="T15" i="10"/>
  <c r="AC14" i="10"/>
  <c r="Z14" i="10"/>
  <c r="W14" i="10"/>
  <c r="T14" i="10"/>
  <c r="AC13" i="10"/>
  <c r="AE13" i="10" s="1"/>
  <c r="Z13" i="10"/>
  <c r="AB13" i="10" s="1"/>
  <c r="W13" i="10"/>
  <c r="Y13" i="10" s="1"/>
  <c r="T13" i="10"/>
  <c r="AC12" i="10"/>
  <c r="AE12" i="10" s="1"/>
  <c r="Z12" i="10"/>
  <c r="W12" i="10"/>
  <c r="T12" i="10"/>
  <c r="AC11" i="10"/>
  <c r="AC21" i="10" s="1"/>
  <c r="Z11" i="10"/>
  <c r="Z21" i="10" s="1"/>
  <c r="AC65" i="10" l="1"/>
  <c r="X56" i="10"/>
  <c r="AA65" i="10"/>
  <c r="AF61" i="10"/>
  <c r="Y62" i="10"/>
  <c r="AB53" i="10"/>
  <c r="AB61" i="10"/>
  <c r="AC34" i="10"/>
  <c r="AD34" i="10"/>
  <c r="X47" i="10"/>
  <c r="AD47" i="10"/>
  <c r="Z47" i="10"/>
  <c r="AF41" i="10"/>
  <c r="AG39" i="10"/>
  <c r="AG27" i="10"/>
  <c r="AG31" i="10"/>
  <c r="AG32" i="10"/>
  <c r="W34" i="10"/>
  <c r="V30" i="10"/>
  <c r="AE20" i="10"/>
  <c r="AG19" i="10"/>
  <c r="AE19" i="10"/>
  <c r="V18" i="10"/>
  <c r="AE16" i="10"/>
  <c r="AE15" i="10"/>
  <c r="W21" i="10"/>
  <c r="AG15" i="10"/>
  <c r="V14" i="10"/>
  <c r="U21" i="10"/>
  <c r="AE14" i="10"/>
  <c r="AE18" i="10"/>
  <c r="AD21" i="10"/>
  <c r="X34" i="10"/>
  <c r="AF26" i="10"/>
  <c r="AA56" i="10"/>
  <c r="AB54" i="10"/>
  <c r="AG28" i="10"/>
  <c r="AG40" i="10"/>
  <c r="AG44" i="10"/>
  <c r="AF17" i="10"/>
  <c r="AA21" i="10"/>
  <c r="AG18" i="10"/>
  <c r="AG14" i="10"/>
  <c r="AB25" i="10"/>
  <c r="T34" i="10"/>
  <c r="AB29" i="10"/>
  <c r="AB33" i="10"/>
  <c r="AE39" i="10"/>
  <c r="AE43" i="10"/>
  <c r="W56" i="10"/>
  <c r="AC56" i="10"/>
  <c r="AD65" i="10"/>
  <c r="AG13" i="10"/>
  <c r="AG17" i="10"/>
  <c r="U34" i="10"/>
  <c r="AG41" i="10"/>
  <c r="AG25" i="10"/>
  <c r="Y12" i="10"/>
  <c r="Y16" i="10"/>
  <c r="Y20" i="10"/>
  <c r="AB52" i="10"/>
  <c r="AF53" i="10"/>
  <c r="AD56" i="10"/>
  <c r="AG54" i="10"/>
  <c r="V28" i="10"/>
  <c r="AF28" i="10"/>
  <c r="V32" i="10"/>
  <c r="AF32" i="10"/>
  <c r="V64" i="10"/>
  <c r="AF64" i="10"/>
  <c r="AG51" i="10"/>
  <c r="T47" i="10"/>
  <c r="U47" i="10"/>
  <c r="X65" i="10"/>
  <c r="AF13" i="10"/>
  <c r="AF18" i="10"/>
  <c r="AF60" i="10"/>
  <c r="AF27" i="10"/>
  <c r="AF40" i="10"/>
  <c r="V12" i="10"/>
  <c r="AF12" i="10"/>
  <c r="V15" i="10"/>
  <c r="V16" i="10"/>
  <c r="AF16" i="10"/>
  <c r="V19" i="10"/>
  <c r="AF19" i="10"/>
  <c r="V20" i="10"/>
  <c r="AF20" i="10"/>
  <c r="V27" i="10"/>
  <c r="V31" i="10"/>
  <c r="V39" i="10"/>
  <c r="AB39" i="10"/>
  <c r="V43" i="10"/>
  <c r="V51" i="10"/>
  <c r="AF51" i="10"/>
  <c r="AF54" i="10"/>
  <c r="V55" i="10"/>
  <c r="AF55" i="10"/>
  <c r="W65" i="10"/>
  <c r="Y61" i="10"/>
  <c r="V63" i="10"/>
  <c r="AF63" i="10"/>
  <c r="AG12" i="10"/>
  <c r="AG16" i="10"/>
  <c r="AG20" i="10"/>
  <c r="AG52" i="10"/>
  <c r="AG60" i="10"/>
  <c r="AG64" i="10"/>
  <c r="X21" i="10"/>
  <c r="T56" i="10"/>
  <c r="Z56" i="10"/>
  <c r="U56" i="10"/>
  <c r="AF14" i="10"/>
  <c r="AG11" i="10"/>
  <c r="AG38" i="10"/>
  <c r="AF39" i="10"/>
  <c r="Y14" i="10"/>
  <c r="Y15" i="10"/>
  <c r="Y18" i="10"/>
  <c r="Y19" i="10"/>
  <c r="Y28" i="10"/>
  <c r="V38" i="10"/>
  <c r="AF38" i="10"/>
  <c r="AB38" i="10"/>
  <c r="AA47" i="10"/>
  <c r="V42" i="10"/>
  <c r="AF42" i="10"/>
  <c r="V46" i="10"/>
  <c r="AF46" i="10"/>
  <c r="AB46" i="10"/>
  <c r="Y60" i="10"/>
  <c r="AH60" i="10" s="1"/>
  <c r="Y64" i="10"/>
  <c r="AG29" i="10"/>
  <c r="AG33" i="10"/>
  <c r="AG61" i="10"/>
  <c r="T21" i="10"/>
  <c r="AC47" i="10"/>
  <c r="T65" i="10"/>
  <c r="Z65" i="10"/>
  <c r="U65" i="10"/>
  <c r="AF15" i="10"/>
  <c r="AF31" i="10"/>
  <c r="AF44" i="10"/>
  <c r="D79" i="10"/>
  <c r="AA34" i="10"/>
  <c r="AF29" i="10"/>
  <c r="AF33" i="10"/>
  <c r="W47" i="10"/>
  <c r="AG26" i="10"/>
  <c r="AG30" i="10"/>
  <c r="Z34" i="10"/>
  <c r="AF11" i="10"/>
  <c r="AF25" i="10"/>
  <c r="AF30" i="10"/>
  <c r="AF43" i="10"/>
  <c r="AF52" i="10"/>
  <c r="AG62" i="10"/>
  <c r="AB11" i="10"/>
  <c r="AB14" i="10"/>
  <c r="AB15" i="10"/>
  <c r="AB18" i="10"/>
  <c r="AB19" i="10"/>
  <c r="AB28" i="10"/>
  <c r="AB32" i="10"/>
  <c r="AE38" i="10"/>
  <c r="AE42" i="10"/>
  <c r="AE46" i="10"/>
  <c r="AE51" i="10"/>
  <c r="AE52" i="10"/>
  <c r="AB64" i="10"/>
  <c r="AG56" i="10"/>
  <c r="Y27" i="10"/>
  <c r="AB41" i="10"/>
  <c r="AE53" i="10"/>
  <c r="AE54" i="10"/>
  <c r="AB60" i="10"/>
  <c r="AE62" i="10"/>
  <c r="Y63" i="10"/>
  <c r="Y26" i="10"/>
  <c r="AB31" i="10"/>
  <c r="AB40" i="10"/>
  <c r="AE41" i="10"/>
  <c r="AE45" i="10"/>
  <c r="AB55" i="10"/>
  <c r="AE61" i="10"/>
  <c r="AB63" i="10"/>
  <c r="AB12" i="10"/>
  <c r="AB16" i="10"/>
  <c r="AB20" i="10"/>
  <c r="Y25" i="10"/>
  <c r="AB26" i="10"/>
  <c r="AE40" i="10"/>
  <c r="AE60" i="10"/>
  <c r="AB62" i="10"/>
  <c r="V11" i="10"/>
  <c r="AE11" i="10"/>
  <c r="V26" i="10"/>
  <c r="AB45" i="10"/>
  <c r="Y51" i="10"/>
  <c r="Y56" i="10" s="1"/>
  <c r="Y52" i="10"/>
  <c r="Y53" i="10"/>
  <c r="Y55" i="10"/>
  <c r="Y38" i="10"/>
  <c r="Y39" i="10"/>
  <c r="Y40" i="10"/>
  <c r="Y41" i="10"/>
  <c r="AB44" i="10"/>
  <c r="V62" i="10"/>
  <c r="Y11" i="10"/>
  <c r="AE25" i="10"/>
  <c r="AE26" i="10"/>
  <c r="AE27" i="10"/>
  <c r="AE28" i="10"/>
  <c r="Y29" i="10"/>
  <c r="AB30" i="10"/>
  <c r="AB42" i="10"/>
  <c r="AB43" i="10"/>
  <c r="AE44" i="10"/>
  <c r="V13" i="10"/>
  <c r="AH13" i="10" s="1"/>
  <c r="V17" i="10"/>
  <c r="AH17" i="10" s="1"/>
  <c r="Y30" i="10"/>
  <c r="AE30" i="10"/>
  <c r="Y31" i="10"/>
  <c r="AE31" i="10"/>
  <c r="Y32" i="10"/>
  <c r="AE32" i="10"/>
  <c r="Y33" i="10"/>
  <c r="AE33" i="10"/>
  <c r="Y43" i="10"/>
  <c r="Y44" i="10"/>
  <c r="Y45" i="10"/>
  <c r="Y46" i="10"/>
  <c r="Y42" i="10"/>
  <c r="Y54" i="10"/>
  <c r="V54" i="10"/>
  <c r="AH54" i="10" s="1"/>
  <c r="AE64" i="10"/>
  <c r="AE55" i="10"/>
  <c r="AE63" i="10"/>
  <c r="V29" i="10"/>
  <c r="V33" i="10"/>
  <c r="V41" i="10"/>
  <c r="V45" i="10"/>
  <c r="V53" i="10"/>
  <c r="AH53" i="10" s="1"/>
  <c r="V61" i="10"/>
  <c r="V25" i="10"/>
  <c r="AB56" i="10" l="1"/>
  <c r="B5" i="11"/>
  <c r="C3" i="11"/>
  <c r="B4" i="11"/>
  <c r="AG47" i="10"/>
  <c r="AH29" i="10"/>
  <c r="AH30" i="10"/>
  <c r="AG34" i="10"/>
  <c r="B2" i="11"/>
  <c r="AE21" i="10"/>
  <c r="B3" i="11"/>
  <c r="AH20" i="10"/>
  <c r="C2" i="11"/>
  <c r="AB34" i="10"/>
  <c r="AH44" i="10"/>
  <c r="C4" i="11"/>
  <c r="AF47" i="10"/>
  <c r="AG65" i="10"/>
  <c r="AH16" i="10"/>
  <c r="AH40" i="10"/>
  <c r="AH52" i="10"/>
  <c r="AH18" i="10"/>
  <c r="AF34" i="10"/>
  <c r="AH14" i="10"/>
  <c r="AF65" i="10"/>
  <c r="AH64" i="10"/>
  <c r="C5" i="11"/>
  <c r="AH46" i="10"/>
  <c r="AG21" i="10"/>
  <c r="AF21" i="10"/>
  <c r="Y47" i="10"/>
  <c r="V21" i="10"/>
  <c r="AH11" i="10"/>
  <c r="AE47" i="10"/>
  <c r="AH45" i="10"/>
  <c r="AE34" i="10"/>
  <c r="Y34" i="10"/>
  <c r="AE56" i="10"/>
  <c r="AB47" i="10"/>
  <c r="AF56" i="10"/>
  <c r="AH39" i="10"/>
  <c r="AH12" i="10"/>
  <c r="AH32" i="10"/>
  <c r="AH25" i="10"/>
  <c r="V34" i="10"/>
  <c r="AH41" i="10"/>
  <c r="Y21" i="10"/>
  <c r="AH26" i="10"/>
  <c r="AE65" i="10"/>
  <c r="Y65" i="10"/>
  <c r="V65" i="10"/>
  <c r="AH63" i="10"/>
  <c r="AH55" i="10"/>
  <c r="AH51" i="10"/>
  <c r="V56" i="10"/>
  <c r="AH31" i="10"/>
  <c r="AH15" i="10"/>
  <c r="AH61" i="10"/>
  <c r="AH33" i="10"/>
  <c r="AH62" i="10"/>
  <c r="AB65" i="10"/>
  <c r="AB21" i="10"/>
  <c r="AH42" i="10"/>
  <c r="V47" i="10"/>
  <c r="AH38" i="10"/>
  <c r="AH43" i="10"/>
  <c r="AH27" i="10"/>
  <c r="AH19" i="10"/>
  <c r="AH28" i="10"/>
  <c r="D3" i="11" l="1"/>
  <c r="B6" i="11"/>
  <c r="C6" i="11"/>
  <c r="D4" i="11"/>
  <c r="AH65" i="10"/>
  <c r="AH56" i="10"/>
  <c r="D5" i="11"/>
  <c r="AH34" i="10"/>
  <c r="D2" i="11"/>
  <c r="AH47" i="10"/>
  <c r="AH21" i="10"/>
  <c r="D6" i="11" l="1"/>
</calcChain>
</file>

<file path=xl/sharedStrings.xml><?xml version="1.0" encoding="utf-8"?>
<sst xmlns="http://schemas.openxmlformats.org/spreadsheetml/2006/main" count="365" uniqueCount="70">
  <si>
    <t>August</t>
  </si>
  <si>
    <t>Additional Services available if required. (These values are not evaluated)</t>
  </si>
  <si>
    <t>Cost to Repair the Main 3G Pitch</t>
  </si>
  <si>
    <t>Cost to repair the main 3G pitch as per Section 1 of the Specification</t>
  </si>
  <si>
    <t>January</t>
  </si>
  <si>
    <t>July</t>
  </si>
  <si>
    <t>Frequency</t>
  </si>
  <si>
    <t>Month</t>
  </si>
  <si>
    <t>N/A</t>
  </si>
  <si>
    <t>Total Cost Year 1</t>
  </si>
  <si>
    <t>Total Cost Year 2</t>
  </si>
  <si>
    <t>Freshen Line Markings</t>
  </si>
  <si>
    <t>Initial Line Marking</t>
  </si>
  <si>
    <t>One off</t>
  </si>
  <si>
    <t>TBC</t>
  </si>
  <si>
    <t>Total Cost Year 3</t>
  </si>
  <si>
    <t>Total Cost Year 4</t>
  </si>
  <si>
    <t>Visual Inspection</t>
  </si>
  <si>
    <t>Drag Brushing</t>
  </si>
  <si>
    <t>Power Sweeping</t>
  </si>
  <si>
    <t>Decompaction</t>
  </si>
  <si>
    <t>Vegetation Treatment including moss to all areas inside the fence</t>
  </si>
  <si>
    <t>Freshen Line Marking</t>
  </si>
  <si>
    <t>Infill Top Up</t>
  </si>
  <si>
    <t>Deep Clean</t>
  </si>
  <si>
    <t>Annual Inspection/Maintenance Report</t>
  </si>
  <si>
    <t>Initial Line Marking
(1 x full sized Lacrosse in red, 
3 x 7-a-side football pitches in black, 
2 x 9v9 football pitches in blue, 
2 x ten metre lines for a full-sized rugby pitch, 
2 x technical boxes in white)</t>
  </si>
  <si>
    <t>Initial Line Marking
(1 x full sized Lacrosse in red, 
2 x 7 a-side hockey pitches in blue)</t>
  </si>
  <si>
    <t>Initial Line Marking
(2 x 7 a-side hockey pitches in blue)</t>
  </si>
  <si>
    <t>Cost Per service</t>
  </si>
  <si>
    <t>This is the Schedule 4: Commercial Document - 70% weighting</t>
  </si>
  <si>
    <t>Maintenance to the Main 3G Pitch</t>
  </si>
  <si>
    <t>Year 1 Frequency</t>
  </si>
  <si>
    <t>Year 2 Frequency</t>
  </si>
  <si>
    <t>Year 3 Frequency</t>
  </si>
  <si>
    <t>Year 4 Frequency</t>
  </si>
  <si>
    <t>Maintenance to the McCormick Hockey - Astro 1</t>
  </si>
  <si>
    <t>Maintenance to the Ansley Hockey - Astro 2</t>
  </si>
  <si>
    <t>Maintenance to the Grass Pitch 1 (Rugby)</t>
  </si>
  <si>
    <t>Maintenance to the Grass Pitch 2 (Football)</t>
  </si>
  <si>
    <t>Cost to build and install 4 dugouts</t>
  </si>
  <si>
    <r>
      <t xml:space="preserve">
Please complete the </t>
    </r>
    <r>
      <rPr>
        <b/>
        <sz val="12"/>
        <color theme="9" tint="-0.499984740745262"/>
        <rFont val="Calibri"/>
        <family val="2"/>
        <scheme val="minor"/>
      </rPr>
      <t>Green</t>
    </r>
    <r>
      <rPr>
        <sz val="12"/>
        <color theme="1"/>
        <rFont val="Calibri"/>
        <family val="2"/>
        <scheme val="minor"/>
      </rPr>
      <t xml:space="preserve"> cells with the cost requested. 
</t>
    </r>
  </si>
  <si>
    <t>Dugouts for grass pitches</t>
  </si>
  <si>
    <t>Grass Cutting - 60mm cut and collecting, depositing of arisings</t>
  </si>
  <si>
    <t>FA Pitch Test</t>
  </si>
  <si>
    <t>re-testing of the pitch and level test and issuing of the report to the FA so we can remain on the pitch register.  This must be provided by an approved FA contractor and will be arranged by the Supplier.  </t>
  </si>
  <si>
    <t>Once a year</t>
  </si>
  <si>
    <t>VAT</t>
  </si>
  <si>
    <t>(Excluding VAT)</t>
  </si>
  <si>
    <t>(Including VAT)</t>
  </si>
  <si>
    <t>Once a Year</t>
  </si>
  <si>
    <t>Total Whole Contract Cost</t>
  </si>
  <si>
    <t>Year 1</t>
  </si>
  <si>
    <t>Year 2</t>
  </si>
  <si>
    <t>Year 3</t>
  </si>
  <si>
    <t>Year 4</t>
  </si>
  <si>
    <t>TOTAL</t>
  </si>
  <si>
    <t>Vat</t>
  </si>
  <si>
    <t>Cost Per Unit Year 1</t>
  </si>
  <si>
    <t>Cost Per Unit Year 2</t>
  </si>
  <si>
    <t>Cost Per Unit Year 3</t>
  </si>
  <si>
    <t>Cost Per Unit Year 4</t>
  </si>
  <si>
    <t>Excluding Vat</t>
  </si>
  <si>
    <t>Including Vat</t>
  </si>
  <si>
    <t>Total Cost</t>
  </si>
  <si>
    <t>Whole Contract</t>
  </si>
  <si>
    <t xml:space="preserve">Within the Price Submission Sheet, Bidders: 
 - MUST complete all of the GREEN sections only. 
 - MUST NOT leave any GREEN cells blank, if the service is Free of Charge Bidders must enter £0 within that cell. 
 - MUST NOT amend any cells not shaded GREEN
 - MUST NOT submit a different pricing schedule
 - MUST submit a whole cost, and MUST NOT submit a range.  
Failure to adhere to one of more of these instructions may result in your submission being excluded from evaluation. 
</t>
  </si>
  <si>
    <t>Additional Seasonal maintenance as detailed within your response to Question 5</t>
  </si>
  <si>
    <t>Once a month</t>
  </si>
  <si>
    <t>Once a fortnight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</si>
</sst>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1" x14ac:knownFonts="1">
    <font>
      <sz val="11"/>
      <color theme="1"/>
      <name val="Calibri"/>
      <family val="2"/>
      <scheme val="minor"/>
    </font>
    <font>
      <sz val="11"/>
      <color theme="1"/>
      <name val="Calibri"/>
      <family val="2"/>
      <scheme val="minor"/>
    </font>
    <font>
      <b/>
      <sz val="12"/>
      <color theme="1"/>
      <name val="Calibri"/>
      <family val="2"/>
      <scheme val="minor"/>
    </font>
    <font>
      <sz val="12"/>
      <color theme="1"/>
      <name val="Calibri"/>
      <family val="2"/>
      <scheme val="minor"/>
    </font>
    <font>
      <b/>
      <sz val="12"/>
      <color theme="9" tint="-0.499984740745262"/>
      <name val="Calibri"/>
      <family val="2"/>
      <scheme val="minor"/>
    </font>
    <font>
      <b/>
      <sz val="18"/>
      <color theme="1"/>
      <name val="Calibri"/>
      <family val="2"/>
      <scheme val="minor"/>
    </font>
    <font>
      <b/>
      <sz val="12"/>
      <name val="Calibri"/>
      <family val="2"/>
      <scheme val="minor"/>
    </font>
    <font>
      <sz val="12"/>
      <name val="Calibri"/>
      <family val="2"/>
      <scheme val="minor"/>
    </font>
    <font>
      <sz val="8"/>
      <color theme="1"/>
      <name val="Calibri"/>
      <family val="2"/>
      <scheme val="minor"/>
    </font>
    <font>
      <sz val="10"/>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
      <patternFill patternType="solid">
        <fgColor theme="9" tint="0.59999389629810485"/>
        <bgColor indexed="64"/>
      </patternFill>
    </fill>
  </fills>
  <borders count="21">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2">
    <xf numFmtId="0" fontId="0" fillId="0" borderId="0"/>
    <xf numFmtId="44" fontId="1" fillId="0" borderId="0" applyFont="0" applyFill="0" applyBorder="0" applyAlignment="0" applyProtection="0"/>
  </cellStyleXfs>
  <cellXfs count="92">
    <xf numFmtId="0" fontId="0" fillId="0" borderId="0" xfId="0"/>
    <xf numFmtId="0" fontId="7" fillId="0" borderId="11" xfId="0" applyFont="1" applyBorder="1" applyAlignment="1">
      <alignment vertical="center" wrapText="1"/>
    </xf>
    <xf numFmtId="0" fontId="6" fillId="0" borderId="12" xfId="0" applyFont="1" applyBorder="1" applyAlignment="1">
      <alignment vertical="center" wrapText="1"/>
    </xf>
    <xf numFmtId="0" fontId="7" fillId="0" borderId="10" xfId="0" applyFont="1" applyBorder="1" applyAlignment="1">
      <alignment vertical="center" wrapText="1"/>
    </xf>
    <xf numFmtId="0" fontId="5" fillId="3" borderId="10" xfId="0" applyFont="1" applyFill="1" applyBorder="1" applyAlignment="1">
      <alignment wrapText="1"/>
    </xf>
    <xf numFmtId="0" fontId="2" fillId="0" borderId="0" xfId="0" applyNumberFormat="1" applyFont="1" applyFill="1" applyBorder="1" applyAlignment="1">
      <alignment vertical="center" wrapText="1"/>
    </xf>
    <xf numFmtId="44" fontId="0" fillId="0" borderId="0" xfId="1" applyNumberFormat="1" applyFont="1"/>
    <xf numFmtId="0" fontId="3" fillId="4" borderId="0" xfId="0" applyNumberFormat="1" applyFont="1" applyFill="1" applyBorder="1" applyAlignment="1" applyProtection="1">
      <alignment wrapText="1"/>
    </xf>
    <xf numFmtId="0" fontId="3" fillId="0" borderId="0" xfId="0" applyNumberFormat="1" applyFont="1" applyProtection="1"/>
    <xf numFmtId="0" fontId="3" fillId="0" borderId="0" xfId="0" applyNumberFormat="1" applyFont="1" applyFill="1" applyBorder="1" applyAlignment="1" applyProtection="1">
      <alignment horizontal="left" wrapText="1"/>
    </xf>
    <xf numFmtId="0" fontId="3" fillId="0" borderId="0" xfId="0" applyNumberFormat="1" applyFont="1" applyFill="1" applyProtection="1"/>
    <xf numFmtId="0" fontId="3" fillId="0" borderId="0" xfId="1" applyNumberFormat="1" applyFont="1" applyProtection="1"/>
    <xf numFmtId="0" fontId="3" fillId="0" borderId="0" xfId="0" applyNumberFormat="1" applyFont="1" applyFill="1" applyBorder="1" applyAlignment="1" applyProtection="1">
      <alignment horizontal="center" wrapText="1"/>
    </xf>
    <xf numFmtId="0" fontId="3" fillId="2" borderId="4" xfId="1" applyNumberFormat="1" applyFont="1" applyFill="1" applyBorder="1" applyAlignment="1" applyProtection="1">
      <alignment horizontal="center" vertical="center" wrapText="1"/>
    </xf>
    <xf numFmtId="0" fontId="3" fillId="2" borderId="4" xfId="0" applyNumberFormat="1" applyFont="1" applyFill="1" applyBorder="1" applyProtection="1"/>
    <xf numFmtId="0" fontId="3" fillId="2" borderId="5" xfId="0" applyNumberFormat="1" applyFont="1" applyFill="1" applyBorder="1" applyProtection="1"/>
    <xf numFmtId="0" fontId="3" fillId="0" borderId="6" xfId="0" applyNumberFormat="1" applyFont="1" applyFill="1" applyBorder="1" applyAlignment="1" applyProtection="1">
      <alignment wrapText="1"/>
    </xf>
    <xf numFmtId="0" fontId="3" fillId="2" borderId="3" xfId="1" applyNumberFormat="1" applyFont="1" applyFill="1" applyBorder="1" applyAlignment="1" applyProtection="1">
      <alignment horizontal="center" vertical="center" wrapText="1"/>
    </xf>
    <xf numFmtId="0" fontId="3" fillId="0" borderId="3" xfId="0" applyNumberFormat="1" applyFont="1" applyBorder="1" applyAlignment="1" applyProtection="1">
      <alignment vertical="center"/>
    </xf>
    <xf numFmtId="0" fontId="3" fillId="0" borderId="4" xfId="1" applyNumberFormat="1" applyFont="1" applyBorder="1" applyProtection="1"/>
    <xf numFmtId="0" fontId="3" fillId="0" borderId="16" xfId="0" applyNumberFormat="1" applyFont="1" applyBorder="1" applyProtection="1"/>
    <xf numFmtId="44" fontId="3" fillId="0" borderId="5" xfId="1" applyFont="1" applyFill="1" applyBorder="1" applyProtection="1"/>
    <xf numFmtId="0" fontId="3" fillId="0" borderId="3" xfId="0" applyNumberFormat="1" applyFont="1" applyBorder="1" applyProtection="1"/>
    <xf numFmtId="0" fontId="3" fillId="0" borderId="4" xfId="0" applyNumberFormat="1" applyFont="1" applyBorder="1" applyProtection="1"/>
    <xf numFmtId="0" fontId="3" fillId="0" borderId="5" xfId="0" applyNumberFormat="1" applyFont="1" applyBorder="1" applyProtection="1"/>
    <xf numFmtId="44" fontId="3" fillId="0" borderId="3" xfId="1" applyFont="1" applyBorder="1" applyProtection="1"/>
    <xf numFmtId="44" fontId="3" fillId="0" borderId="4" xfId="1" applyFont="1" applyBorder="1" applyProtection="1"/>
    <xf numFmtId="0" fontId="3" fillId="0" borderId="16" xfId="0" applyNumberFormat="1" applyFont="1" applyFill="1" applyBorder="1" applyProtection="1"/>
    <xf numFmtId="0" fontId="3" fillId="0" borderId="3" xfId="0" applyNumberFormat="1" applyFont="1" applyBorder="1" applyAlignment="1" applyProtection="1">
      <alignment vertical="center" wrapText="1"/>
    </xf>
    <xf numFmtId="0" fontId="3" fillId="0" borderId="6" xfId="0" applyNumberFormat="1" applyFont="1" applyBorder="1" applyAlignment="1" applyProtection="1">
      <alignment vertical="center"/>
    </xf>
    <xf numFmtId="0" fontId="3" fillId="0" borderId="7" xfId="1" applyNumberFormat="1" applyFont="1" applyBorder="1" applyProtection="1"/>
    <xf numFmtId="0" fontId="3" fillId="0" borderId="17" xfId="0" applyNumberFormat="1" applyFont="1" applyBorder="1" applyProtection="1"/>
    <xf numFmtId="44" fontId="3" fillId="0" borderId="8" xfId="1" applyFont="1" applyFill="1" applyBorder="1" applyProtection="1"/>
    <xf numFmtId="0" fontId="3" fillId="0" borderId="6" xfId="0" applyNumberFormat="1" applyFont="1" applyBorder="1" applyProtection="1"/>
    <xf numFmtId="0" fontId="3" fillId="0" borderId="7" xfId="0" applyNumberFormat="1" applyFont="1" applyBorder="1" applyProtection="1"/>
    <xf numFmtId="0" fontId="3" fillId="0" borderId="8" xfId="0" applyNumberFormat="1" applyFont="1" applyBorder="1" applyProtection="1"/>
    <xf numFmtId="44" fontId="3" fillId="0" borderId="6" xfId="1" applyFont="1" applyBorder="1" applyProtection="1"/>
    <xf numFmtId="44" fontId="3" fillId="0" borderId="7" xfId="1" applyFont="1" applyBorder="1" applyProtection="1"/>
    <xf numFmtId="44" fontId="3" fillId="0" borderId="0" xfId="0" applyNumberFormat="1" applyFont="1" applyProtection="1"/>
    <xf numFmtId="0" fontId="3" fillId="2" borderId="9"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3" fillId="2" borderId="18" xfId="1" applyNumberFormat="1" applyFont="1" applyFill="1" applyBorder="1" applyAlignment="1" applyProtection="1">
      <alignment horizontal="center" vertical="center" wrapText="1"/>
    </xf>
    <xf numFmtId="0" fontId="3" fillId="2" borderId="16" xfId="0" applyNumberFormat="1" applyFont="1" applyFill="1" applyBorder="1" applyProtection="1"/>
    <xf numFmtId="0" fontId="3" fillId="0" borderId="18" xfId="0" applyNumberFormat="1" applyFont="1" applyBorder="1" applyProtection="1"/>
    <xf numFmtId="44" fontId="3" fillId="0" borderId="18" xfId="1" applyFont="1" applyBorder="1" applyProtection="1"/>
    <xf numFmtId="44" fontId="3" fillId="0" borderId="16" xfId="1" applyFont="1" applyFill="1" applyBorder="1" applyProtection="1"/>
    <xf numFmtId="0" fontId="3" fillId="0" borderId="19" xfId="0" applyNumberFormat="1" applyFont="1" applyBorder="1" applyProtection="1"/>
    <xf numFmtId="44" fontId="3" fillId="0" borderId="19" xfId="1" applyFont="1" applyBorder="1" applyProtection="1"/>
    <xf numFmtId="44" fontId="3" fillId="0" borderId="17" xfId="1" applyFont="1" applyFill="1" applyBorder="1" applyProtection="1"/>
    <xf numFmtId="0" fontId="3" fillId="2" borderId="1" xfId="1" applyNumberFormat="1" applyFont="1" applyFill="1" applyBorder="1" applyAlignment="1" applyProtection="1">
      <alignment horizontal="center" vertical="center" wrapText="1"/>
    </xf>
    <xf numFmtId="0" fontId="3" fillId="2" borderId="14" xfId="1" applyNumberFormat="1" applyFont="1" applyFill="1" applyBorder="1" applyAlignment="1" applyProtection="1">
      <alignment horizontal="center" vertical="center" wrapText="1"/>
    </xf>
    <xf numFmtId="0" fontId="3" fillId="2" borderId="16" xfId="1" applyNumberFormat="1" applyFont="1" applyFill="1" applyBorder="1" applyAlignment="1" applyProtection="1">
      <alignment horizontal="center" vertical="center" wrapText="1"/>
    </xf>
    <xf numFmtId="0" fontId="3" fillId="0" borderId="0" xfId="0" applyNumberFormat="1" applyFont="1" applyFill="1" applyAlignment="1" applyProtection="1">
      <alignment vertical="center"/>
    </xf>
    <xf numFmtId="0" fontId="3" fillId="0" borderId="0" xfId="1" applyNumberFormat="1" applyFont="1" applyFill="1" applyProtection="1"/>
    <xf numFmtId="0" fontId="3" fillId="0" borderId="0" xfId="1" applyNumberFormat="1" applyFont="1" applyFill="1" applyBorder="1" applyProtection="1"/>
    <xf numFmtId="0" fontId="3" fillId="0" borderId="3" xfId="0" applyNumberFormat="1" applyFont="1" applyFill="1" applyBorder="1" applyAlignment="1" applyProtection="1">
      <alignment horizontal="left" vertical="center" wrapText="1"/>
    </xf>
    <xf numFmtId="0" fontId="3" fillId="0" borderId="4" xfId="1" applyNumberFormat="1" applyFont="1" applyFill="1" applyBorder="1" applyProtection="1"/>
    <xf numFmtId="0" fontId="3" fillId="0" borderId="3" xfId="0" applyNumberFormat="1" applyFont="1" applyFill="1" applyBorder="1" applyAlignment="1" applyProtection="1">
      <alignment horizontal="left" vertical="center"/>
    </xf>
    <xf numFmtId="44" fontId="3" fillId="0" borderId="3" xfId="1" applyFont="1" applyFill="1" applyBorder="1" applyProtection="1"/>
    <xf numFmtId="0" fontId="3" fillId="0" borderId="7" xfId="1" applyNumberFormat="1" applyFont="1" applyFill="1" applyBorder="1" applyProtection="1"/>
    <xf numFmtId="0" fontId="3" fillId="0" borderId="17" xfId="0" applyNumberFormat="1" applyFont="1" applyFill="1" applyBorder="1" applyProtection="1"/>
    <xf numFmtId="44" fontId="3" fillId="0" borderId="4" xfId="1" applyFont="1" applyFill="1" applyBorder="1" applyProtection="1"/>
    <xf numFmtId="0" fontId="3" fillId="0" borderId="0" xfId="0" applyNumberFormat="1" applyFont="1" applyFill="1" applyBorder="1" applyAlignment="1" applyProtection="1">
      <alignment horizontal="center" vertical="center" wrapText="1"/>
    </xf>
    <xf numFmtId="0" fontId="0" fillId="0" borderId="0" xfId="0" applyNumberFormat="1" applyAlignment="1" applyProtection="1">
      <alignment vertical="center"/>
    </xf>
    <xf numFmtId="0" fontId="8" fillId="0" borderId="0" xfId="0" applyNumberFormat="1" applyFont="1" applyAlignment="1" applyProtection="1">
      <alignment vertical="center"/>
    </xf>
    <xf numFmtId="0" fontId="9" fillId="0" borderId="0" xfId="0" applyNumberFormat="1" applyFont="1" applyAlignment="1" applyProtection="1">
      <alignment vertical="center"/>
    </xf>
    <xf numFmtId="0" fontId="3" fillId="0" borderId="13" xfId="0" applyNumberFormat="1" applyFont="1" applyFill="1" applyBorder="1" applyAlignment="1" applyProtection="1">
      <alignment horizontal="center" vertical="center" wrapText="1"/>
    </xf>
    <xf numFmtId="44" fontId="3" fillId="0" borderId="4" xfId="1" applyNumberFormat="1" applyFont="1" applyFill="1" applyBorder="1" applyAlignment="1" applyProtection="1">
      <alignment horizontal="center" vertical="center" wrapText="1"/>
    </xf>
    <xf numFmtId="0" fontId="9" fillId="0" borderId="0" xfId="0" applyNumberFormat="1" applyFont="1" applyFill="1" applyAlignment="1" applyProtection="1">
      <alignment vertical="center"/>
    </xf>
    <xf numFmtId="44" fontId="3" fillId="4" borderId="7" xfId="1" applyFont="1" applyFill="1" applyBorder="1" applyProtection="1">
      <protection locked="0"/>
    </xf>
    <xf numFmtId="44" fontId="3" fillId="4" borderId="3" xfId="1" applyFont="1" applyFill="1" applyBorder="1" applyProtection="1">
      <protection locked="0"/>
    </xf>
    <xf numFmtId="44" fontId="3" fillId="4" borderId="4" xfId="1" applyFont="1" applyFill="1" applyBorder="1" applyProtection="1">
      <protection locked="0"/>
    </xf>
    <xf numFmtId="44" fontId="3" fillId="4" borderId="6" xfId="1" applyFont="1" applyFill="1" applyBorder="1" applyProtection="1">
      <protection locked="0"/>
    </xf>
    <xf numFmtId="0" fontId="3" fillId="4" borderId="4" xfId="0" applyNumberFormat="1" applyFont="1" applyFill="1" applyBorder="1" applyProtection="1">
      <protection locked="0"/>
    </xf>
    <xf numFmtId="44" fontId="3" fillId="0" borderId="8" xfId="1" applyFont="1" applyFill="1" applyBorder="1" applyProtection="1">
      <protection locked="0"/>
    </xf>
    <xf numFmtId="0" fontId="10" fillId="0" borderId="0" xfId="0" applyFont="1"/>
    <xf numFmtId="44" fontId="10" fillId="0" borderId="0" xfId="1" applyFont="1"/>
    <xf numFmtId="0" fontId="3" fillId="2" borderId="9" xfId="1" applyNumberFormat="1" applyFont="1" applyFill="1" applyBorder="1" applyAlignment="1" applyProtection="1">
      <alignment horizontal="center" vertical="center" wrapText="1"/>
    </xf>
    <xf numFmtId="0" fontId="3" fillId="2" borderId="1" xfId="1" applyNumberFormat="1" applyFont="1" applyFill="1" applyBorder="1" applyAlignment="1" applyProtection="1">
      <alignment horizontal="center" vertical="center" wrapText="1"/>
    </xf>
    <xf numFmtId="0" fontId="3" fillId="2" borderId="2"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wrapText="1"/>
    </xf>
    <xf numFmtId="0" fontId="3" fillId="2" borderId="14" xfId="1" applyNumberFormat="1" applyFont="1" applyFill="1" applyBorder="1" applyAlignment="1" applyProtection="1">
      <alignment horizontal="center" vertical="center" wrapText="1"/>
    </xf>
    <xf numFmtId="0" fontId="3" fillId="2" borderId="20" xfId="1" applyNumberFormat="1" applyFont="1" applyFill="1" applyBorder="1" applyAlignment="1" applyProtection="1">
      <alignment horizontal="center" vertical="center" wrapText="1"/>
    </xf>
    <xf numFmtId="0" fontId="3" fillId="2" borderId="18" xfId="1" applyNumberFormat="1" applyFont="1" applyFill="1" applyBorder="1" applyAlignment="1" applyProtection="1">
      <alignment horizontal="center" vertical="center" wrapText="1"/>
    </xf>
    <xf numFmtId="0" fontId="3" fillId="2" borderId="4" xfId="1" applyNumberFormat="1" applyFont="1" applyFill="1" applyBorder="1" applyAlignment="1" applyProtection="1">
      <alignment horizontal="center" vertical="center" wrapText="1"/>
    </xf>
    <xf numFmtId="0" fontId="3" fillId="2" borderId="16" xfId="1" applyNumberFormat="1" applyFont="1" applyFill="1" applyBorder="1" applyAlignment="1" applyProtection="1">
      <alignment horizontal="center" vertical="center" wrapText="1"/>
    </xf>
    <xf numFmtId="0" fontId="3" fillId="2" borderId="15" xfId="0" applyNumberFormat="1" applyFont="1" applyFill="1" applyBorder="1" applyAlignment="1" applyProtection="1">
      <alignment horizontal="center" vertical="center" wrapText="1"/>
    </xf>
    <xf numFmtId="0" fontId="3" fillId="2" borderId="13"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3" fillId="2" borderId="3" xfId="1" applyNumberFormat="1" applyFont="1" applyFill="1" applyBorder="1" applyAlignment="1" applyProtection="1">
      <alignment horizontal="center" vertical="center" wrapText="1"/>
    </xf>
    <xf numFmtId="0" fontId="3" fillId="0" borderId="6" xfId="0" applyNumberFormat="1" applyFont="1" applyFill="1" applyBorder="1" applyAlignment="1" applyProtection="1">
      <alignment horizontal="left"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BD27F-9B8A-41FC-A61A-292ECB0123C4}">
  <dimension ref="A1:A5"/>
  <sheetViews>
    <sheetView workbookViewId="0">
      <selection activeCell="A3" sqref="A3"/>
    </sheetView>
  </sheetViews>
  <sheetFormatPr defaultColWidth="8.90625" defaultRowHeight="14.5" x14ac:dyDescent="0.35"/>
  <cols>
    <col min="1" max="1" width="103.7265625" bestFit="1" customWidth="1"/>
  </cols>
  <sheetData>
    <row r="1" spans="1:1" ht="24" thickBot="1" x14ac:dyDescent="0.6">
      <c r="A1" s="4" t="s">
        <v>30</v>
      </c>
    </row>
    <row r="2" spans="1:1" ht="16" thickBot="1" x14ac:dyDescent="0.4">
      <c r="A2" s="2"/>
    </row>
    <row r="3" spans="1:1" ht="155.5" thickBot="1" x14ac:dyDescent="0.4">
      <c r="A3" s="3" t="s">
        <v>66</v>
      </c>
    </row>
    <row r="4" spans="1:1" ht="15.5" x14ac:dyDescent="0.35">
      <c r="A4" s="1"/>
    </row>
    <row r="5" spans="1:1" ht="15.5" x14ac:dyDescent="0.35">
      <c r="A5" s="1"/>
    </row>
  </sheetData>
  <sheetProtection algorithmName="SHA-512" hashValue="Pm4zIVasjJlm2zjO1ZyHN7vaj9vyQSGZtr5W6c8zJ9gZBN5e1Jcds9E1varzfv45AhvZzo4AHy6IsMAd8N0Okw==" saltValue="Un6SC5zV41m6ca/7j5W/sA=="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328E6-7369-49E6-9003-929F1DB52916}">
  <dimension ref="A1:AH168"/>
  <sheetViews>
    <sheetView tabSelected="1" topLeftCell="A47" zoomScale="70" zoomScaleNormal="70" workbookViewId="0">
      <selection activeCell="D53" sqref="D53"/>
    </sheetView>
  </sheetViews>
  <sheetFormatPr defaultRowHeight="15.5" x14ac:dyDescent="0.35"/>
  <cols>
    <col min="1" max="1" width="68.81640625" style="8" customWidth="1"/>
    <col min="2" max="2" width="16.08984375" style="11" bestFit="1" customWidth="1"/>
    <col min="3" max="3" width="12.90625" style="11" bestFit="1" customWidth="1"/>
    <col min="4" max="4" width="15.1796875" style="11" bestFit="1" customWidth="1"/>
    <col min="5" max="5" width="14.08984375" style="8" bestFit="1" customWidth="1"/>
    <col min="6" max="6" width="14.90625" style="8" bestFit="1" customWidth="1"/>
    <col min="7" max="7" width="15.1796875" style="8" bestFit="1" customWidth="1"/>
    <col min="8" max="8" width="12.90625" style="8" customWidth="1"/>
    <col min="9" max="9" width="14.90625" style="8" bestFit="1" customWidth="1"/>
    <col min="10" max="10" width="15.1796875" style="8" bestFit="1" customWidth="1"/>
    <col min="11" max="11" width="12.90625" style="8" bestFit="1" customWidth="1"/>
    <col min="12" max="12" width="14.90625" style="8" bestFit="1" customWidth="1"/>
    <col min="13" max="13" width="15.1796875" style="8" bestFit="1" customWidth="1"/>
    <col min="14" max="14" width="12.90625" style="8" bestFit="1" customWidth="1"/>
    <col min="15" max="15" width="14.90625" style="8" bestFit="1" customWidth="1"/>
    <col min="16" max="19" width="16.81640625" style="8" bestFit="1" customWidth="1"/>
    <col min="20" max="20" width="15.1796875" style="8" bestFit="1" customWidth="1"/>
    <col min="21" max="22" width="17.08984375" style="8" bestFit="1" customWidth="1"/>
    <col min="23" max="23" width="15.1796875" style="8" bestFit="1" customWidth="1"/>
    <col min="24" max="25" width="15.90625" style="8" bestFit="1" customWidth="1"/>
    <col min="26" max="26" width="15.1796875" style="8" bestFit="1" customWidth="1"/>
    <col min="27" max="28" width="15.90625" style="8" bestFit="1" customWidth="1"/>
    <col min="29" max="29" width="15.1796875" style="8" bestFit="1" customWidth="1"/>
    <col min="30" max="31" width="15.90625" style="8" bestFit="1" customWidth="1"/>
    <col min="32" max="32" width="15.1796875" style="8" bestFit="1" customWidth="1"/>
    <col min="33" max="34" width="17.08984375" style="8" bestFit="1" customWidth="1"/>
    <col min="35" max="16384" width="8.7265625" style="8"/>
  </cols>
  <sheetData>
    <row r="1" spans="1:34" ht="46.5" customHeight="1" x14ac:dyDescent="0.35">
      <c r="A1" s="7" t="s">
        <v>41</v>
      </c>
      <c r="B1" s="7"/>
      <c r="C1" s="7"/>
      <c r="D1" s="7"/>
      <c r="E1" s="7"/>
      <c r="F1" s="7"/>
      <c r="G1" s="7"/>
      <c r="H1" s="7"/>
      <c r="I1" s="7"/>
      <c r="J1" s="7"/>
      <c r="K1" s="7"/>
      <c r="L1" s="7"/>
      <c r="M1" s="7"/>
      <c r="N1" s="7"/>
      <c r="O1" s="7"/>
      <c r="P1" s="7"/>
      <c r="Q1" s="7"/>
      <c r="R1" s="7"/>
      <c r="S1" s="7"/>
      <c r="T1" s="7"/>
      <c r="U1" s="7"/>
      <c r="V1" s="7"/>
      <c r="W1" s="7"/>
      <c r="X1" s="7"/>
      <c r="Y1" s="7"/>
      <c r="Z1" s="7"/>
      <c r="AA1" s="7"/>
      <c r="AB1" s="7"/>
      <c r="AC1" s="7"/>
      <c r="AD1" s="7"/>
      <c r="AE1" s="7"/>
    </row>
    <row r="2" spans="1:34" s="10" customFormat="1" x14ac:dyDescent="0.35">
      <c r="A2" s="9"/>
      <c r="B2" s="9"/>
      <c r="C2" s="9"/>
      <c r="D2" s="9"/>
      <c r="E2" s="9"/>
      <c r="F2" s="9"/>
      <c r="G2" s="9"/>
      <c r="H2" s="9"/>
      <c r="I2" s="9"/>
      <c r="J2" s="9"/>
      <c r="K2" s="9"/>
      <c r="L2" s="9"/>
      <c r="M2" s="9"/>
      <c r="N2" s="9"/>
      <c r="O2" s="9"/>
      <c r="T2" s="9"/>
      <c r="U2" s="9"/>
    </row>
    <row r="3" spans="1:34" ht="16" thickBot="1" x14ac:dyDescent="0.4"/>
    <row r="4" spans="1:34" s="10" customFormat="1" x14ac:dyDescent="0.35">
      <c r="A4" s="88" t="s">
        <v>2</v>
      </c>
      <c r="B4" s="78" t="s">
        <v>29</v>
      </c>
      <c r="C4" s="78"/>
      <c r="D4" s="79"/>
      <c r="E4" s="12"/>
      <c r="F4" s="12"/>
      <c r="G4" s="12"/>
      <c r="H4" s="12"/>
      <c r="I4" s="12"/>
      <c r="J4" s="12"/>
      <c r="K4" s="12"/>
      <c r="L4" s="12"/>
      <c r="M4" s="12"/>
      <c r="N4" s="12"/>
      <c r="O4" s="12"/>
      <c r="T4" s="12"/>
      <c r="U4" s="12"/>
    </row>
    <row r="5" spans="1:34" s="10" customFormat="1" x14ac:dyDescent="0.35">
      <c r="A5" s="89"/>
      <c r="B5" s="13" t="s">
        <v>48</v>
      </c>
      <c r="C5" s="14" t="s">
        <v>47</v>
      </c>
      <c r="D5" s="15" t="s">
        <v>49</v>
      </c>
      <c r="E5" s="12"/>
      <c r="F5" s="12"/>
      <c r="G5" s="12"/>
      <c r="H5" s="12"/>
      <c r="I5" s="12"/>
      <c r="J5" s="12"/>
      <c r="K5" s="12"/>
      <c r="L5" s="12"/>
      <c r="M5" s="12"/>
      <c r="N5" s="12"/>
      <c r="O5" s="12"/>
      <c r="T5" s="12"/>
      <c r="U5" s="12"/>
    </row>
    <row r="6" spans="1:34" s="10" customFormat="1" ht="16" thickBot="1" x14ac:dyDescent="0.4">
      <c r="A6" s="16" t="s">
        <v>3</v>
      </c>
      <c r="B6" s="69"/>
      <c r="C6" s="69"/>
      <c r="D6" s="32">
        <f>C6+B6</f>
        <v>0</v>
      </c>
      <c r="E6" s="12"/>
      <c r="F6" s="12"/>
    </row>
    <row r="8" spans="1:34" ht="16" thickBot="1" x14ac:dyDescent="0.4"/>
    <row r="9" spans="1:34" ht="31" customHeight="1" x14ac:dyDescent="0.35">
      <c r="A9" s="88" t="s">
        <v>31</v>
      </c>
      <c r="B9" s="78" t="s">
        <v>6</v>
      </c>
      <c r="C9" s="81" t="s">
        <v>7</v>
      </c>
      <c r="D9" s="77" t="s">
        <v>58</v>
      </c>
      <c r="E9" s="78"/>
      <c r="F9" s="79"/>
      <c r="G9" s="77" t="s">
        <v>59</v>
      </c>
      <c r="H9" s="78"/>
      <c r="I9" s="79"/>
      <c r="J9" s="77" t="s">
        <v>60</v>
      </c>
      <c r="K9" s="78"/>
      <c r="L9" s="79"/>
      <c r="M9" s="77" t="s">
        <v>61</v>
      </c>
      <c r="N9" s="78"/>
      <c r="O9" s="79"/>
      <c r="P9" s="77" t="s">
        <v>32</v>
      </c>
      <c r="Q9" s="78" t="s">
        <v>33</v>
      </c>
      <c r="R9" s="78" t="s">
        <v>34</v>
      </c>
      <c r="S9" s="79" t="s">
        <v>35</v>
      </c>
      <c r="T9" s="77" t="s">
        <v>9</v>
      </c>
      <c r="U9" s="78"/>
      <c r="V9" s="79"/>
      <c r="W9" s="77" t="s">
        <v>10</v>
      </c>
      <c r="X9" s="78"/>
      <c r="Y9" s="79"/>
      <c r="Z9" s="77" t="s">
        <v>15</v>
      </c>
      <c r="AA9" s="78"/>
      <c r="AB9" s="79"/>
      <c r="AC9" s="77" t="s">
        <v>16</v>
      </c>
      <c r="AD9" s="78"/>
      <c r="AE9" s="79"/>
      <c r="AF9" s="77" t="s">
        <v>51</v>
      </c>
      <c r="AG9" s="78"/>
      <c r="AH9" s="79"/>
    </row>
    <row r="10" spans="1:34" x14ac:dyDescent="0.35">
      <c r="A10" s="89"/>
      <c r="B10" s="84"/>
      <c r="C10" s="85"/>
      <c r="D10" s="17" t="s">
        <v>48</v>
      </c>
      <c r="E10" s="14" t="s">
        <v>47</v>
      </c>
      <c r="F10" s="15" t="s">
        <v>49</v>
      </c>
      <c r="G10" s="17" t="s">
        <v>48</v>
      </c>
      <c r="H10" s="14" t="s">
        <v>47</v>
      </c>
      <c r="I10" s="15" t="s">
        <v>49</v>
      </c>
      <c r="J10" s="17" t="s">
        <v>48</v>
      </c>
      <c r="K10" s="14" t="s">
        <v>47</v>
      </c>
      <c r="L10" s="15" t="s">
        <v>49</v>
      </c>
      <c r="M10" s="17" t="s">
        <v>48</v>
      </c>
      <c r="N10" s="14" t="s">
        <v>47</v>
      </c>
      <c r="O10" s="15" t="s">
        <v>49</v>
      </c>
      <c r="P10" s="90"/>
      <c r="Q10" s="84"/>
      <c r="R10" s="84"/>
      <c r="S10" s="80"/>
      <c r="T10" s="17" t="s">
        <v>48</v>
      </c>
      <c r="U10" s="14" t="s">
        <v>47</v>
      </c>
      <c r="V10" s="15" t="s">
        <v>49</v>
      </c>
      <c r="W10" s="17" t="s">
        <v>48</v>
      </c>
      <c r="X10" s="14" t="s">
        <v>47</v>
      </c>
      <c r="Y10" s="15" t="s">
        <v>49</v>
      </c>
      <c r="Z10" s="17" t="s">
        <v>48</v>
      </c>
      <c r="AA10" s="14" t="s">
        <v>47</v>
      </c>
      <c r="AB10" s="15" t="s">
        <v>49</v>
      </c>
      <c r="AC10" s="17" t="s">
        <v>48</v>
      </c>
      <c r="AD10" s="14" t="s">
        <v>47</v>
      </c>
      <c r="AE10" s="15" t="s">
        <v>49</v>
      </c>
      <c r="AF10" s="17" t="s">
        <v>48</v>
      </c>
      <c r="AG10" s="14" t="s">
        <v>47</v>
      </c>
      <c r="AH10" s="15" t="s">
        <v>49</v>
      </c>
    </row>
    <row r="11" spans="1:34" x14ac:dyDescent="0.35">
      <c r="A11" s="18" t="s">
        <v>17</v>
      </c>
      <c r="B11" s="19" t="s">
        <v>68</v>
      </c>
      <c r="C11" s="20" t="s">
        <v>8</v>
      </c>
      <c r="D11" s="70"/>
      <c r="E11" s="71"/>
      <c r="F11" s="21">
        <f>D11+E11</f>
        <v>0</v>
      </c>
      <c r="G11" s="70"/>
      <c r="H11" s="71"/>
      <c r="I11" s="21">
        <f>G11+H11</f>
        <v>0</v>
      </c>
      <c r="J11" s="70"/>
      <c r="K11" s="71"/>
      <c r="L11" s="21">
        <f>J11+K11</f>
        <v>0</v>
      </c>
      <c r="M11" s="70"/>
      <c r="N11" s="71"/>
      <c r="O11" s="21">
        <f>M11+N11</f>
        <v>0</v>
      </c>
      <c r="P11" s="22">
        <v>12</v>
      </c>
      <c r="Q11" s="23">
        <v>12</v>
      </c>
      <c r="R11" s="23">
        <v>12</v>
      </c>
      <c r="S11" s="24">
        <v>12</v>
      </c>
      <c r="T11" s="25">
        <f t="shared" ref="T11:T20" si="0">D11*P11</f>
        <v>0</v>
      </c>
      <c r="U11" s="26">
        <f t="shared" ref="U11:U20" si="1">E11*P11</f>
        <v>0</v>
      </c>
      <c r="V11" s="21">
        <f>T11+U11</f>
        <v>0</v>
      </c>
      <c r="W11" s="25">
        <f t="shared" ref="W11:W20" si="2">G11*Q11</f>
        <v>0</v>
      </c>
      <c r="X11" s="26">
        <f t="shared" ref="X11:X20" si="3">H11*Q11</f>
        <v>0</v>
      </c>
      <c r="Y11" s="21">
        <f>W11+X11</f>
        <v>0</v>
      </c>
      <c r="Z11" s="25">
        <f t="shared" ref="Z11:Z20" si="4">J11*R11</f>
        <v>0</v>
      </c>
      <c r="AA11" s="26">
        <f t="shared" ref="AA11:AA20" si="5">K11*R11</f>
        <v>0</v>
      </c>
      <c r="AB11" s="21">
        <f>Z11+AA11</f>
        <v>0</v>
      </c>
      <c r="AC11" s="25">
        <f t="shared" ref="AC11:AC20" si="6">M11*S11</f>
        <v>0</v>
      </c>
      <c r="AD11" s="26">
        <f t="shared" ref="AD11:AD20" si="7">N11*S11</f>
        <v>0</v>
      </c>
      <c r="AE11" s="21">
        <f>AC11+AD11</f>
        <v>0</v>
      </c>
      <c r="AF11" s="25">
        <f>SUM(T11+W11+Z11+AC11)</f>
        <v>0</v>
      </c>
      <c r="AG11" s="26">
        <f t="shared" ref="AG11:AG20" si="8">SUM(U11+X11+AA11+AD11)</f>
        <v>0</v>
      </c>
      <c r="AH11" s="21">
        <f t="shared" ref="AH11:AH20" si="9">SUM(V11+Y11+AB11+AE11)</f>
        <v>0</v>
      </c>
    </row>
    <row r="12" spans="1:34" x14ac:dyDescent="0.35">
      <c r="A12" s="18" t="s">
        <v>18</v>
      </c>
      <c r="B12" s="19" t="s">
        <v>68</v>
      </c>
      <c r="C12" s="20" t="s">
        <v>8</v>
      </c>
      <c r="D12" s="70"/>
      <c r="E12" s="71"/>
      <c r="F12" s="21">
        <f t="shared" ref="F12:F20" si="10">D12+E12</f>
        <v>0</v>
      </c>
      <c r="G12" s="70"/>
      <c r="H12" s="71"/>
      <c r="I12" s="21">
        <f t="shared" ref="I12:I20" si="11">G12+H12</f>
        <v>0</v>
      </c>
      <c r="J12" s="70"/>
      <c r="K12" s="71"/>
      <c r="L12" s="21">
        <f t="shared" ref="L12:L20" si="12">J12+K12</f>
        <v>0</v>
      </c>
      <c r="M12" s="70"/>
      <c r="N12" s="71"/>
      <c r="O12" s="21">
        <f t="shared" ref="O12:O20" si="13">M12+N12</f>
        <v>0</v>
      </c>
      <c r="P12" s="22">
        <v>12</v>
      </c>
      <c r="Q12" s="23">
        <v>12</v>
      </c>
      <c r="R12" s="23">
        <v>12</v>
      </c>
      <c r="S12" s="24">
        <v>12</v>
      </c>
      <c r="T12" s="25">
        <f t="shared" si="0"/>
        <v>0</v>
      </c>
      <c r="U12" s="26">
        <f t="shared" si="1"/>
        <v>0</v>
      </c>
      <c r="V12" s="21">
        <f t="shared" ref="V12:V20" si="14">T12+U12</f>
        <v>0</v>
      </c>
      <c r="W12" s="25">
        <f t="shared" si="2"/>
        <v>0</v>
      </c>
      <c r="X12" s="26">
        <f t="shared" si="3"/>
        <v>0</v>
      </c>
      <c r="Y12" s="21">
        <f t="shared" ref="Y12:Y20" si="15">W12+X12</f>
        <v>0</v>
      </c>
      <c r="Z12" s="25">
        <f t="shared" si="4"/>
        <v>0</v>
      </c>
      <c r="AA12" s="26">
        <f t="shared" si="5"/>
        <v>0</v>
      </c>
      <c r="AB12" s="21">
        <f t="shared" ref="AB12:AB20" si="16">Z12+AA12</f>
        <v>0</v>
      </c>
      <c r="AC12" s="25">
        <f t="shared" si="6"/>
        <v>0</v>
      </c>
      <c r="AD12" s="26">
        <f t="shared" si="7"/>
        <v>0</v>
      </c>
      <c r="AE12" s="21">
        <f t="shared" ref="AE12:AE20" si="17">AC12+AD12</f>
        <v>0</v>
      </c>
      <c r="AF12" s="25">
        <f t="shared" ref="AF12:AF20" si="18">SUM(T12+W12+Z12+AC12)</f>
        <v>0</v>
      </c>
      <c r="AG12" s="26">
        <f t="shared" si="8"/>
        <v>0</v>
      </c>
      <c r="AH12" s="21">
        <f t="shared" si="9"/>
        <v>0</v>
      </c>
    </row>
    <row r="13" spans="1:34" x14ac:dyDescent="0.35">
      <c r="A13" s="18" t="s">
        <v>19</v>
      </c>
      <c r="B13" s="19" t="s">
        <v>68</v>
      </c>
      <c r="C13" s="27" t="s">
        <v>8</v>
      </c>
      <c r="D13" s="70"/>
      <c r="E13" s="71"/>
      <c r="F13" s="21">
        <f t="shared" si="10"/>
        <v>0</v>
      </c>
      <c r="G13" s="70"/>
      <c r="H13" s="71"/>
      <c r="I13" s="21">
        <f t="shared" si="11"/>
        <v>0</v>
      </c>
      <c r="J13" s="70"/>
      <c r="K13" s="71"/>
      <c r="L13" s="21">
        <f t="shared" si="12"/>
        <v>0</v>
      </c>
      <c r="M13" s="70"/>
      <c r="N13" s="71"/>
      <c r="O13" s="21">
        <f t="shared" si="13"/>
        <v>0</v>
      </c>
      <c r="P13" s="22">
        <v>12</v>
      </c>
      <c r="Q13" s="23">
        <v>12</v>
      </c>
      <c r="R13" s="23">
        <v>12</v>
      </c>
      <c r="S13" s="24">
        <v>12</v>
      </c>
      <c r="T13" s="25">
        <f t="shared" si="0"/>
        <v>0</v>
      </c>
      <c r="U13" s="26">
        <f t="shared" si="1"/>
        <v>0</v>
      </c>
      <c r="V13" s="21">
        <f t="shared" si="14"/>
        <v>0</v>
      </c>
      <c r="W13" s="25">
        <f t="shared" si="2"/>
        <v>0</v>
      </c>
      <c r="X13" s="26">
        <f t="shared" si="3"/>
        <v>0</v>
      </c>
      <c r="Y13" s="21">
        <f t="shared" si="15"/>
        <v>0</v>
      </c>
      <c r="Z13" s="25">
        <f t="shared" si="4"/>
        <v>0</v>
      </c>
      <c r="AA13" s="26">
        <f t="shared" si="5"/>
        <v>0</v>
      </c>
      <c r="AB13" s="21">
        <f t="shared" si="16"/>
        <v>0</v>
      </c>
      <c r="AC13" s="25">
        <f t="shared" si="6"/>
        <v>0</v>
      </c>
      <c r="AD13" s="26">
        <f t="shared" si="7"/>
        <v>0</v>
      </c>
      <c r="AE13" s="21">
        <f t="shared" si="17"/>
        <v>0</v>
      </c>
      <c r="AF13" s="25">
        <f t="shared" si="18"/>
        <v>0</v>
      </c>
      <c r="AG13" s="26">
        <f t="shared" si="8"/>
        <v>0</v>
      </c>
      <c r="AH13" s="21">
        <f t="shared" si="9"/>
        <v>0</v>
      </c>
    </row>
    <row r="14" spans="1:34" x14ac:dyDescent="0.35">
      <c r="A14" s="18" t="s">
        <v>20</v>
      </c>
      <c r="B14" s="19" t="s">
        <v>68</v>
      </c>
      <c r="C14" s="27" t="s">
        <v>8</v>
      </c>
      <c r="D14" s="70"/>
      <c r="E14" s="71"/>
      <c r="F14" s="21">
        <f t="shared" si="10"/>
        <v>0</v>
      </c>
      <c r="G14" s="70"/>
      <c r="H14" s="71"/>
      <c r="I14" s="21">
        <f t="shared" si="11"/>
        <v>0</v>
      </c>
      <c r="J14" s="70"/>
      <c r="K14" s="71"/>
      <c r="L14" s="21">
        <f t="shared" si="12"/>
        <v>0</v>
      </c>
      <c r="M14" s="70"/>
      <c r="N14" s="71"/>
      <c r="O14" s="21">
        <f t="shared" si="13"/>
        <v>0</v>
      </c>
      <c r="P14" s="22">
        <v>12</v>
      </c>
      <c r="Q14" s="23">
        <v>12</v>
      </c>
      <c r="R14" s="23">
        <v>12</v>
      </c>
      <c r="S14" s="24">
        <v>12</v>
      </c>
      <c r="T14" s="25">
        <f t="shared" si="0"/>
        <v>0</v>
      </c>
      <c r="U14" s="26">
        <f t="shared" si="1"/>
        <v>0</v>
      </c>
      <c r="V14" s="21">
        <f t="shared" si="14"/>
        <v>0</v>
      </c>
      <c r="W14" s="25">
        <f t="shared" si="2"/>
        <v>0</v>
      </c>
      <c r="X14" s="26">
        <f t="shared" si="3"/>
        <v>0</v>
      </c>
      <c r="Y14" s="21">
        <f t="shared" si="15"/>
        <v>0</v>
      </c>
      <c r="Z14" s="25">
        <f t="shared" si="4"/>
        <v>0</v>
      </c>
      <c r="AA14" s="26">
        <f t="shared" si="5"/>
        <v>0</v>
      </c>
      <c r="AB14" s="21">
        <f t="shared" si="16"/>
        <v>0</v>
      </c>
      <c r="AC14" s="25">
        <f t="shared" si="6"/>
        <v>0</v>
      </c>
      <c r="AD14" s="26">
        <f t="shared" si="7"/>
        <v>0</v>
      </c>
      <c r="AE14" s="21">
        <f t="shared" si="17"/>
        <v>0</v>
      </c>
      <c r="AF14" s="25">
        <f t="shared" si="18"/>
        <v>0</v>
      </c>
      <c r="AG14" s="26">
        <f t="shared" si="8"/>
        <v>0</v>
      </c>
      <c r="AH14" s="21">
        <f t="shared" si="9"/>
        <v>0</v>
      </c>
    </row>
    <row r="15" spans="1:34" x14ac:dyDescent="0.35">
      <c r="A15" s="22" t="s">
        <v>21</v>
      </c>
      <c r="B15" s="19" t="s">
        <v>68</v>
      </c>
      <c r="C15" s="27" t="s">
        <v>8</v>
      </c>
      <c r="D15" s="70"/>
      <c r="E15" s="71"/>
      <c r="F15" s="21">
        <f t="shared" si="10"/>
        <v>0</v>
      </c>
      <c r="G15" s="70"/>
      <c r="H15" s="71"/>
      <c r="I15" s="21">
        <f t="shared" si="11"/>
        <v>0</v>
      </c>
      <c r="J15" s="70"/>
      <c r="K15" s="71"/>
      <c r="L15" s="21">
        <f t="shared" si="12"/>
        <v>0</v>
      </c>
      <c r="M15" s="70"/>
      <c r="N15" s="71"/>
      <c r="O15" s="21">
        <f t="shared" si="13"/>
        <v>0</v>
      </c>
      <c r="P15" s="22">
        <v>12</v>
      </c>
      <c r="Q15" s="23">
        <v>12</v>
      </c>
      <c r="R15" s="23">
        <v>12</v>
      </c>
      <c r="S15" s="24">
        <v>12</v>
      </c>
      <c r="T15" s="25">
        <f t="shared" si="0"/>
        <v>0</v>
      </c>
      <c r="U15" s="26">
        <f t="shared" si="1"/>
        <v>0</v>
      </c>
      <c r="V15" s="21">
        <f t="shared" si="14"/>
        <v>0</v>
      </c>
      <c r="W15" s="25">
        <f t="shared" si="2"/>
        <v>0</v>
      </c>
      <c r="X15" s="26">
        <f t="shared" si="3"/>
        <v>0</v>
      </c>
      <c r="Y15" s="21">
        <f t="shared" si="15"/>
        <v>0</v>
      </c>
      <c r="Z15" s="25">
        <f t="shared" si="4"/>
        <v>0</v>
      </c>
      <c r="AA15" s="26">
        <f t="shared" si="5"/>
        <v>0</v>
      </c>
      <c r="AB15" s="21">
        <f t="shared" si="16"/>
        <v>0</v>
      </c>
      <c r="AC15" s="25">
        <f t="shared" si="6"/>
        <v>0</v>
      </c>
      <c r="AD15" s="26">
        <f t="shared" si="7"/>
        <v>0</v>
      </c>
      <c r="AE15" s="21">
        <f t="shared" si="17"/>
        <v>0</v>
      </c>
      <c r="AF15" s="25">
        <f t="shared" si="18"/>
        <v>0</v>
      </c>
      <c r="AG15" s="26">
        <f t="shared" si="8"/>
        <v>0</v>
      </c>
      <c r="AH15" s="21">
        <f t="shared" si="9"/>
        <v>0</v>
      </c>
    </row>
    <row r="16" spans="1:34" ht="93" x14ac:dyDescent="0.35">
      <c r="A16" s="28" t="s">
        <v>26</v>
      </c>
      <c r="B16" s="19" t="s">
        <v>46</v>
      </c>
      <c r="C16" s="20" t="s">
        <v>0</v>
      </c>
      <c r="D16" s="70"/>
      <c r="E16" s="71"/>
      <c r="F16" s="21">
        <f>D16+E16</f>
        <v>0</v>
      </c>
      <c r="G16" s="70"/>
      <c r="H16" s="71"/>
      <c r="I16" s="21">
        <f t="shared" si="11"/>
        <v>0</v>
      </c>
      <c r="J16" s="70"/>
      <c r="K16" s="71"/>
      <c r="L16" s="21">
        <f t="shared" si="12"/>
        <v>0</v>
      </c>
      <c r="M16" s="70"/>
      <c r="N16" s="71"/>
      <c r="O16" s="21">
        <f t="shared" si="13"/>
        <v>0</v>
      </c>
      <c r="P16" s="22">
        <v>1</v>
      </c>
      <c r="Q16" s="23">
        <v>1</v>
      </c>
      <c r="R16" s="23">
        <v>1</v>
      </c>
      <c r="S16" s="24">
        <v>1</v>
      </c>
      <c r="T16" s="25">
        <f t="shared" si="0"/>
        <v>0</v>
      </c>
      <c r="U16" s="26">
        <f t="shared" si="1"/>
        <v>0</v>
      </c>
      <c r="V16" s="21">
        <f>T16+U16</f>
        <v>0</v>
      </c>
      <c r="W16" s="25">
        <f t="shared" si="2"/>
        <v>0</v>
      </c>
      <c r="X16" s="26">
        <f t="shared" si="3"/>
        <v>0</v>
      </c>
      <c r="Y16" s="21">
        <f t="shared" si="15"/>
        <v>0</v>
      </c>
      <c r="Z16" s="25">
        <f t="shared" si="4"/>
        <v>0</v>
      </c>
      <c r="AA16" s="26">
        <f t="shared" si="5"/>
        <v>0</v>
      </c>
      <c r="AB16" s="21">
        <f t="shared" si="16"/>
        <v>0</v>
      </c>
      <c r="AC16" s="25">
        <f t="shared" si="6"/>
        <v>0</v>
      </c>
      <c r="AD16" s="26">
        <f t="shared" si="7"/>
        <v>0</v>
      </c>
      <c r="AE16" s="21">
        <f t="shared" si="17"/>
        <v>0</v>
      </c>
      <c r="AF16" s="25">
        <f t="shared" si="18"/>
        <v>0</v>
      </c>
      <c r="AG16" s="26">
        <f t="shared" si="8"/>
        <v>0</v>
      </c>
      <c r="AH16" s="21">
        <f t="shared" si="9"/>
        <v>0</v>
      </c>
    </row>
    <row r="17" spans="1:34" x14ac:dyDescent="0.35">
      <c r="A17" s="18" t="s">
        <v>22</v>
      </c>
      <c r="B17" s="19" t="s">
        <v>46</v>
      </c>
      <c r="C17" s="20" t="s">
        <v>4</v>
      </c>
      <c r="D17" s="70"/>
      <c r="E17" s="71"/>
      <c r="F17" s="21">
        <f t="shared" si="10"/>
        <v>0</v>
      </c>
      <c r="G17" s="70"/>
      <c r="H17" s="71"/>
      <c r="I17" s="21">
        <f t="shared" si="11"/>
        <v>0</v>
      </c>
      <c r="J17" s="70"/>
      <c r="K17" s="71"/>
      <c r="L17" s="21">
        <f t="shared" si="12"/>
        <v>0</v>
      </c>
      <c r="M17" s="70"/>
      <c r="N17" s="71"/>
      <c r="O17" s="21">
        <f t="shared" si="13"/>
        <v>0</v>
      </c>
      <c r="P17" s="22">
        <v>1</v>
      </c>
      <c r="Q17" s="23">
        <v>1</v>
      </c>
      <c r="R17" s="23">
        <v>1</v>
      </c>
      <c r="S17" s="24">
        <v>1</v>
      </c>
      <c r="T17" s="25">
        <f t="shared" si="0"/>
        <v>0</v>
      </c>
      <c r="U17" s="26">
        <f t="shared" si="1"/>
        <v>0</v>
      </c>
      <c r="V17" s="21">
        <f t="shared" si="14"/>
        <v>0</v>
      </c>
      <c r="W17" s="25">
        <f t="shared" si="2"/>
        <v>0</v>
      </c>
      <c r="X17" s="26">
        <f t="shared" si="3"/>
        <v>0</v>
      </c>
      <c r="Y17" s="21">
        <f t="shared" si="15"/>
        <v>0</v>
      </c>
      <c r="Z17" s="25">
        <f t="shared" si="4"/>
        <v>0</v>
      </c>
      <c r="AA17" s="26">
        <f t="shared" si="5"/>
        <v>0</v>
      </c>
      <c r="AB17" s="21">
        <f t="shared" si="16"/>
        <v>0</v>
      </c>
      <c r="AC17" s="25">
        <f t="shared" si="6"/>
        <v>0</v>
      </c>
      <c r="AD17" s="26">
        <f t="shared" si="7"/>
        <v>0</v>
      </c>
      <c r="AE17" s="21">
        <f t="shared" si="17"/>
        <v>0</v>
      </c>
      <c r="AF17" s="25">
        <f t="shared" si="18"/>
        <v>0</v>
      </c>
      <c r="AG17" s="26">
        <f t="shared" si="8"/>
        <v>0</v>
      </c>
      <c r="AH17" s="21">
        <f t="shared" si="9"/>
        <v>0</v>
      </c>
    </row>
    <row r="18" spans="1:34" x14ac:dyDescent="0.35">
      <c r="A18" s="18" t="s">
        <v>23</v>
      </c>
      <c r="B18" s="19" t="s">
        <v>46</v>
      </c>
      <c r="C18" s="20" t="s">
        <v>4</v>
      </c>
      <c r="D18" s="70"/>
      <c r="E18" s="71"/>
      <c r="F18" s="21">
        <f t="shared" si="10"/>
        <v>0</v>
      </c>
      <c r="G18" s="70"/>
      <c r="H18" s="71"/>
      <c r="I18" s="21">
        <f t="shared" si="11"/>
        <v>0</v>
      </c>
      <c r="J18" s="70"/>
      <c r="K18" s="71"/>
      <c r="L18" s="21">
        <f t="shared" si="12"/>
        <v>0</v>
      </c>
      <c r="M18" s="70"/>
      <c r="N18" s="71"/>
      <c r="O18" s="21">
        <f t="shared" si="13"/>
        <v>0</v>
      </c>
      <c r="P18" s="22">
        <v>1</v>
      </c>
      <c r="Q18" s="23">
        <v>1</v>
      </c>
      <c r="R18" s="23">
        <v>1</v>
      </c>
      <c r="S18" s="24">
        <v>1</v>
      </c>
      <c r="T18" s="25">
        <f t="shared" si="0"/>
        <v>0</v>
      </c>
      <c r="U18" s="26">
        <f t="shared" si="1"/>
        <v>0</v>
      </c>
      <c r="V18" s="21">
        <f t="shared" si="14"/>
        <v>0</v>
      </c>
      <c r="W18" s="25">
        <f t="shared" si="2"/>
        <v>0</v>
      </c>
      <c r="X18" s="26">
        <f t="shared" si="3"/>
        <v>0</v>
      </c>
      <c r="Y18" s="21">
        <f t="shared" si="15"/>
        <v>0</v>
      </c>
      <c r="Z18" s="25">
        <f t="shared" si="4"/>
        <v>0</v>
      </c>
      <c r="AA18" s="26">
        <f t="shared" si="5"/>
        <v>0</v>
      </c>
      <c r="AB18" s="21">
        <f t="shared" si="16"/>
        <v>0</v>
      </c>
      <c r="AC18" s="25">
        <f t="shared" si="6"/>
        <v>0</v>
      </c>
      <c r="AD18" s="26">
        <f t="shared" si="7"/>
        <v>0</v>
      </c>
      <c r="AE18" s="21">
        <f t="shared" si="17"/>
        <v>0</v>
      </c>
      <c r="AF18" s="25">
        <f t="shared" si="18"/>
        <v>0</v>
      </c>
      <c r="AG18" s="26">
        <f t="shared" si="8"/>
        <v>0</v>
      </c>
      <c r="AH18" s="21">
        <f t="shared" si="9"/>
        <v>0</v>
      </c>
    </row>
    <row r="19" spans="1:34" x14ac:dyDescent="0.35">
      <c r="A19" s="18" t="s">
        <v>24</v>
      </c>
      <c r="B19" s="19" t="s">
        <v>46</v>
      </c>
      <c r="C19" s="20" t="s">
        <v>5</v>
      </c>
      <c r="D19" s="70"/>
      <c r="E19" s="71"/>
      <c r="F19" s="21">
        <f t="shared" si="10"/>
        <v>0</v>
      </c>
      <c r="G19" s="70"/>
      <c r="H19" s="71"/>
      <c r="I19" s="21">
        <f t="shared" si="11"/>
        <v>0</v>
      </c>
      <c r="J19" s="70"/>
      <c r="K19" s="71"/>
      <c r="L19" s="21">
        <f t="shared" si="12"/>
        <v>0</v>
      </c>
      <c r="M19" s="70"/>
      <c r="N19" s="71"/>
      <c r="O19" s="21">
        <f t="shared" si="13"/>
        <v>0</v>
      </c>
      <c r="P19" s="22">
        <v>1</v>
      </c>
      <c r="Q19" s="23">
        <v>1</v>
      </c>
      <c r="R19" s="23">
        <v>1</v>
      </c>
      <c r="S19" s="24">
        <v>1</v>
      </c>
      <c r="T19" s="25">
        <f t="shared" si="0"/>
        <v>0</v>
      </c>
      <c r="U19" s="26">
        <f t="shared" si="1"/>
        <v>0</v>
      </c>
      <c r="V19" s="21">
        <f t="shared" si="14"/>
        <v>0</v>
      </c>
      <c r="W19" s="25">
        <f t="shared" si="2"/>
        <v>0</v>
      </c>
      <c r="X19" s="26">
        <f t="shared" si="3"/>
        <v>0</v>
      </c>
      <c r="Y19" s="21">
        <f t="shared" si="15"/>
        <v>0</v>
      </c>
      <c r="Z19" s="25">
        <f t="shared" si="4"/>
        <v>0</v>
      </c>
      <c r="AA19" s="26">
        <f t="shared" si="5"/>
        <v>0</v>
      </c>
      <c r="AB19" s="21">
        <f t="shared" si="16"/>
        <v>0</v>
      </c>
      <c r="AC19" s="25">
        <f t="shared" si="6"/>
        <v>0</v>
      </c>
      <c r="AD19" s="26">
        <f t="shared" si="7"/>
        <v>0</v>
      </c>
      <c r="AE19" s="21">
        <f t="shared" si="17"/>
        <v>0</v>
      </c>
      <c r="AF19" s="25">
        <f t="shared" si="18"/>
        <v>0</v>
      </c>
      <c r="AG19" s="26">
        <f t="shared" si="8"/>
        <v>0</v>
      </c>
      <c r="AH19" s="21">
        <f t="shared" si="9"/>
        <v>0</v>
      </c>
    </row>
    <row r="20" spans="1:34" ht="16" thickBot="1" x14ac:dyDescent="0.4">
      <c r="A20" s="29" t="s">
        <v>25</v>
      </c>
      <c r="B20" s="30" t="s">
        <v>46</v>
      </c>
      <c r="C20" s="31" t="s">
        <v>5</v>
      </c>
      <c r="D20" s="72"/>
      <c r="E20" s="69"/>
      <c r="F20" s="32">
        <f t="shared" si="10"/>
        <v>0</v>
      </c>
      <c r="G20" s="72"/>
      <c r="H20" s="69"/>
      <c r="I20" s="32">
        <f t="shared" si="11"/>
        <v>0</v>
      </c>
      <c r="J20" s="72"/>
      <c r="K20" s="69"/>
      <c r="L20" s="32">
        <f t="shared" si="12"/>
        <v>0</v>
      </c>
      <c r="M20" s="72"/>
      <c r="N20" s="69"/>
      <c r="O20" s="32">
        <f t="shared" si="13"/>
        <v>0</v>
      </c>
      <c r="P20" s="33">
        <v>1</v>
      </c>
      <c r="Q20" s="34">
        <v>1</v>
      </c>
      <c r="R20" s="34">
        <v>1</v>
      </c>
      <c r="S20" s="35">
        <v>1</v>
      </c>
      <c r="T20" s="36">
        <f t="shared" si="0"/>
        <v>0</v>
      </c>
      <c r="U20" s="37">
        <f t="shared" si="1"/>
        <v>0</v>
      </c>
      <c r="V20" s="32">
        <f t="shared" si="14"/>
        <v>0</v>
      </c>
      <c r="W20" s="36">
        <f t="shared" si="2"/>
        <v>0</v>
      </c>
      <c r="X20" s="37">
        <f t="shared" si="3"/>
        <v>0</v>
      </c>
      <c r="Y20" s="32">
        <f t="shared" si="15"/>
        <v>0</v>
      </c>
      <c r="Z20" s="36">
        <f t="shared" si="4"/>
        <v>0</v>
      </c>
      <c r="AA20" s="37">
        <f t="shared" si="5"/>
        <v>0</v>
      </c>
      <c r="AB20" s="32">
        <f t="shared" si="16"/>
        <v>0</v>
      </c>
      <c r="AC20" s="36">
        <f t="shared" si="6"/>
        <v>0</v>
      </c>
      <c r="AD20" s="37">
        <f t="shared" si="7"/>
        <v>0</v>
      </c>
      <c r="AE20" s="32">
        <f t="shared" si="17"/>
        <v>0</v>
      </c>
      <c r="AF20" s="36">
        <f t="shared" si="18"/>
        <v>0</v>
      </c>
      <c r="AG20" s="37">
        <f t="shared" si="8"/>
        <v>0</v>
      </c>
      <c r="AH20" s="32">
        <f t="shared" si="9"/>
        <v>0</v>
      </c>
    </row>
    <row r="21" spans="1:34" x14ac:dyDescent="0.35">
      <c r="T21" s="38">
        <f>SUM(T11:T20)</f>
        <v>0</v>
      </c>
      <c r="U21" s="38">
        <f t="shared" ref="U21:AE21" si="19">SUM(U11:U20)</f>
        <v>0</v>
      </c>
      <c r="V21" s="38">
        <f t="shared" si="19"/>
        <v>0</v>
      </c>
      <c r="W21" s="38">
        <f t="shared" si="19"/>
        <v>0</v>
      </c>
      <c r="X21" s="38">
        <f t="shared" si="19"/>
        <v>0</v>
      </c>
      <c r="Y21" s="38">
        <f t="shared" si="19"/>
        <v>0</v>
      </c>
      <c r="Z21" s="38">
        <f t="shared" si="19"/>
        <v>0</v>
      </c>
      <c r="AA21" s="38">
        <f t="shared" si="19"/>
        <v>0</v>
      </c>
      <c r="AB21" s="38">
        <f t="shared" si="19"/>
        <v>0</v>
      </c>
      <c r="AC21" s="38">
        <f t="shared" si="19"/>
        <v>0</v>
      </c>
      <c r="AD21" s="38">
        <f t="shared" si="19"/>
        <v>0</v>
      </c>
      <c r="AE21" s="38">
        <f t="shared" si="19"/>
        <v>0</v>
      </c>
      <c r="AF21" s="38">
        <f t="shared" ref="AF21" si="20">SUM(AF11:AF20)</f>
        <v>0</v>
      </c>
      <c r="AG21" s="38">
        <f t="shared" ref="AG21" si="21">SUM(AG11:AG20)</f>
        <v>0</v>
      </c>
      <c r="AH21" s="38">
        <f t="shared" ref="AH21" si="22">SUM(AH11:AH20)</f>
        <v>0</v>
      </c>
    </row>
    <row r="22" spans="1:34" ht="16" thickBot="1" x14ac:dyDescent="0.4"/>
    <row r="23" spans="1:34" x14ac:dyDescent="0.35">
      <c r="A23" s="39" t="s">
        <v>36</v>
      </c>
      <c r="B23" s="78" t="s">
        <v>6</v>
      </c>
      <c r="C23" s="81" t="s">
        <v>7</v>
      </c>
      <c r="D23" s="77" t="s">
        <v>58</v>
      </c>
      <c r="E23" s="78"/>
      <c r="F23" s="79"/>
      <c r="G23" s="77" t="s">
        <v>59</v>
      </c>
      <c r="H23" s="78"/>
      <c r="I23" s="79"/>
      <c r="J23" s="77" t="s">
        <v>60</v>
      </c>
      <c r="K23" s="78"/>
      <c r="L23" s="79"/>
      <c r="M23" s="77" t="s">
        <v>61</v>
      </c>
      <c r="N23" s="78"/>
      <c r="O23" s="79"/>
      <c r="P23" s="82" t="s">
        <v>32</v>
      </c>
      <c r="Q23" s="78" t="s">
        <v>33</v>
      </c>
      <c r="R23" s="78" t="s">
        <v>34</v>
      </c>
      <c r="S23" s="79" t="s">
        <v>35</v>
      </c>
      <c r="T23" s="82" t="s">
        <v>9</v>
      </c>
      <c r="U23" s="78"/>
      <c r="V23" s="79"/>
      <c r="W23" s="77" t="s">
        <v>10</v>
      </c>
      <c r="X23" s="78"/>
      <c r="Y23" s="79"/>
      <c r="Z23" s="77" t="s">
        <v>15</v>
      </c>
      <c r="AA23" s="78"/>
      <c r="AB23" s="79"/>
      <c r="AC23" s="77" t="s">
        <v>16</v>
      </c>
      <c r="AD23" s="78"/>
      <c r="AE23" s="81"/>
      <c r="AF23" s="77" t="s">
        <v>51</v>
      </c>
      <c r="AG23" s="78"/>
      <c r="AH23" s="79"/>
    </row>
    <row r="24" spans="1:34" x14ac:dyDescent="0.35">
      <c r="A24" s="40"/>
      <c r="B24" s="84"/>
      <c r="C24" s="85"/>
      <c r="D24" s="17" t="s">
        <v>48</v>
      </c>
      <c r="E24" s="14" t="s">
        <v>47</v>
      </c>
      <c r="F24" s="15" t="s">
        <v>49</v>
      </c>
      <c r="G24" s="17" t="s">
        <v>48</v>
      </c>
      <c r="H24" s="14" t="s">
        <v>47</v>
      </c>
      <c r="I24" s="15" t="s">
        <v>49</v>
      </c>
      <c r="J24" s="17" t="s">
        <v>48</v>
      </c>
      <c r="K24" s="14" t="s">
        <v>47</v>
      </c>
      <c r="L24" s="15" t="s">
        <v>49</v>
      </c>
      <c r="M24" s="17" t="s">
        <v>48</v>
      </c>
      <c r="N24" s="14" t="s">
        <v>47</v>
      </c>
      <c r="O24" s="15" t="s">
        <v>49</v>
      </c>
      <c r="P24" s="83"/>
      <c r="Q24" s="84"/>
      <c r="R24" s="84"/>
      <c r="S24" s="80"/>
      <c r="T24" s="41" t="s">
        <v>48</v>
      </c>
      <c r="U24" s="14" t="s">
        <v>47</v>
      </c>
      <c r="V24" s="15" t="s">
        <v>49</v>
      </c>
      <c r="W24" s="17" t="s">
        <v>48</v>
      </c>
      <c r="X24" s="14" t="s">
        <v>47</v>
      </c>
      <c r="Y24" s="15" t="s">
        <v>49</v>
      </c>
      <c r="Z24" s="17" t="s">
        <v>48</v>
      </c>
      <c r="AA24" s="14" t="s">
        <v>47</v>
      </c>
      <c r="AB24" s="15" t="s">
        <v>49</v>
      </c>
      <c r="AC24" s="17" t="s">
        <v>48</v>
      </c>
      <c r="AD24" s="14" t="s">
        <v>47</v>
      </c>
      <c r="AE24" s="42" t="s">
        <v>49</v>
      </c>
      <c r="AF24" s="17" t="s">
        <v>48</v>
      </c>
      <c r="AG24" s="14" t="s">
        <v>47</v>
      </c>
      <c r="AH24" s="15" t="s">
        <v>49</v>
      </c>
    </row>
    <row r="25" spans="1:34" x14ac:dyDescent="0.35">
      <c r="A25" s="18" t="s">
        <v>17</v>
      </c>
      <c r="B25" s="19" t="s">
        <v>68</v>
      </c>
      <c r="C25" s="20" t="s">
        <v>8</v>
      </c>
      <c r="D25" s="70"/>
      <c r="E25" s="71"/>
      <c r="F25" s="21">
        <f t="shared" ref="F25:F33" si="23">D25+E25</f>
        <v>0</v>
      </c>
      <c r="G25" s="70"/>
      <c r="H25" s="71"/>
      <c r="I25" s="21">
        <f t="shared" ref="I25:I33" si="24">G25+H25</f>
        <v>0</v>
      </c>
      <c r="J25" s="70"/>
      <c r="K25" s="71"/>
      <c r="L25" s="21">
        <f t="shared" ref="L25:L33" si="25">J25+K25</f>
        <v>0</v>
      </c>
      <c r="M25" s="70"/>
      <c r="N25" s="71"/>
      <c r="O25" s="21">
        <f t="shared" ref="O25:O33" si="26">M25+N25</f>
        <v>0</v>
      </c>
      <c r="P25" s="43">
        <v>12</v>
      </c>
      <c r="Q25" s="23">
        <v>12</v>
      </c>
      <c r="R25" s="23">
        <v>12</v>
      </c>
      <c r="S25" s="24">
        <v>12</v>
      </c>
      <c r="T25" s="44">
        <f t="shared" ref="T25:T33" si="27">D25*P25</f>
        <v>0</v>
      </c>
      <c r="U25" s="26">
        <f t="shared" ref="U25:U33" si="28">E25*P25</f>
        <v>0</v>
      </c>
      <c r="V25" s="21">
        <f t="shared" ref="V25:V33" si="29">T25+U25</f>
        <v>0</v>
      </c>
      <c r="W25" s="25">
        <f t="shared" ref="W25:W33" si="30">G25*Q25</f>
        <v>0</v>
      </c>
      <c r="X25" s="26">
        <f t="shared" ref="X25:X33" si="31">H25*Q25</f>
        <v>0</v>
      </c>
      <c r="Y25" s="21">
        <f t="shared" ref="Y25:Y33" si="32">W25+X25</f>
        <v>0</v>
      </c>
      <c r="Z25" s="25">
        <f t="shared" ref="Z25:Z33" si="33">J25*R25</f>
        <v>0</v>
      </c>
      <c r="AA25" s="26">
        <f t="shared" ref="AA25:AA33" si="34">K25*R25</f>
        <v>0</v>
      </c>
      <c r="AB25" s="21">
        <f t="shared" ref="AB25:AB33" si="35">Z25+AA25</f>
        <v>0</v>
      </c>
      <c r="AC25" s="25">
        <f t="shared" ref="AC25:AC33" si="36">M25*S25</f>
        <v>0</v>
      </c>
      <c r="AD25" s="26">
        <f t="shared" ref="AD25:AD33" si="37">N25*S25</f>
        <v>0</v>
      </c>
      <c r="AE25" s="45">
        <f t="shared" ref="AE25:AE33" si="38">AC25+AD25</f>
        <v>0</v>
      </c>
      <c r="AF25" s="25">
        <f>SUM(T25+W25+Z25+AC25)</f>
        <v>0</v>
      </c>
      <c r="AG25" s="26">
        <f t="shared" ref="AG25" si="39">SUM(U25+X25+AA25+AD25)</f>
        <v>0</v>
      </c>
      <c r="AH25" s="21">
        <f t="shared" ref="AH25" si="40">SUM(V25+Y25+AB25+AE25)</f>
        <v>0</v>
      </c>
    </row>
    <row r="26" spans="1:34" x14ac:dyDescent="0.35">
      <c r="A26" s="18" t="s">
        <v>18</v>
      </c>
      <c r="B26" s="19" t="s">
        <v>68</v>
      </c>
      <c r="C26" s="20" t="s">
        <v>8</v>
      </c>
      <c r="D26" s="70"/>
      <c r="E26" s="71"/>
      <c r="F26" s="21">
        <f t="shared" si="23"/>
        <v>0</v>
      </c>
      <c r="G26" s="70"/>
      <c r="H26" s="71"/>
      <c r="I26" s="21">
        <f t="shared" si="24"/>
        <v>0</v>
      </c>
      <c r="J26" s="70"/>
      <c r="K26" s="71"/>
      <c r="L26" s="21">
        <f t="shared" si="25"/>
        <v>0</v>
      </c>
      <c r="M26" s="70"/>
      <c r="N26" s="71"/>
      <c r="O26" s="21">
        <f t="shared" si="26"/>
        <v>0</v>
      </c>
      <c r="P26" s="43">
        <v>12</v>
      </c>
      <c r="Q26" s="23">
        <v>12</v>
      </c>
      <c r="R26" s="23">
        <v>12</v>
      </c>
      <c r="S26" s="24">
        <v>12</v>
      </c>
      <c r="T26" s="44">
        <f t="shared" si="27"/>
        <v>0</v>
      </c>
      <c r="U26" s="26">
        <f t="shared" si="28"/>
        <v>0</v>
      </c>
      <c r="V26" s="21">
        <f t="shared" si="29"/>
        <v>0</v>
      </c>
      <c r="W26" s="25">
        <f t="shared" si="30"/>
        <v>0</v>
      </c>
      <c r="X26" s="26">
        <f t="shared" si="31"/>
        <v>0</v>
      </c>
      <c r="Y26" s="21">
        <f t="shared" si="32"/>
        <v>0</v>
      </c>
      <c r="Z26" s="25">
        <f t="shared" si="33"/>
        <v>0</v>
      </c>
      <c r="AA26" s="26">
        <f t="shared" si="34"/>
        <v>0</v>
      </c>
      <c r="AB26" s="21">
        <f t="shared" si="35"/>
        <v>0</v>
      </c>
      <c r="AC26" s="25">
        <f t="shared" si="36"/>
        <v>0</v>
      </c>
      <c r="AD26" s="26">
        <f t="shared" si="37"/>
        <v>0</v>
      </c>
      <c r="AE26" s="45">
        <f t="shared" si="38"/>
        <v>0</v>
      </c>
      <c r="AF26" s="25">
        <f t="shared" ref="AF26:AF33" si="41">SUM(T26+W26+Z26+AC26)</f>
        <v>0</v>
      </c>
      <c r="AG26" s="26">
        <f t="shared" ref="AG26:AG33" si="42">SUM(U26+X26+AA26+AD26)</f>
        <v>0</v>
      </c>
      <c r="AH26" s="21">
        <f t="shared" ref="AH26:AH33" si="43">SUM(V26+Y26+AB26+AE26)</f>
        <v>0</v>
      </c>
    </row>
    <row r="27" spans="1:34" x14ac:dyDescent="0.35">
      <c r="A27" s="18" t="s">
        <v>19</v>
      </c>
      <c r="B27" s="19" t="s">
        <v>68</v>
      </c>
      <c r="C27" s="27" t="s">
        <v>8</v>
      </c>
      <c r="D27" s="70"/>
      <c r="E27" s="71"/>
      <c r="F27" s="21">
        <f t="shared" si="23"/>
        <v>0</v>
      </c>
      <c r="G27" s="70"/>
      <c r="H27" s="71"/>
      <c r="I27" s="21">
        <f t="shared" si="24"/>
        <v>0</v>
      </c>
      <c r="J27" s="70"/>
      <c r="K27" s="71"/>
      <c r="L27" s="21">
        <f t="shared" si="25"/>
        <v>0</v>
      </c>
      <c r="M27" s="70"/>
      <c r="N27" s="71"/>
      <c r="O27" s="21">
        <f t="shared" si="26"/>
        <v>0</v>
      </c>
      <c r="P27" s="43">
        <v>12</v>
      </c>
      <c r="Q27" s="23">
        <v>12</v>
      </c>
      <c r="R27" s="23">
        <v>12</v>
      </c>
      <c r="S27" s="24">
        <v>12</v>
      </c>
      <c r="T27" s="44">
        <f t="shared" si="27"/>
        <v>0</v>
      </c>
      <c r="U27" s="26">
        <f t="shared" si="28"/>
        <v>0</v>
      </c>
      <c r="V27" s="21">
        <f t="shared" si="29"/>
        <v>0</v>
      </c>
      <c r="W27" s="25">
        <f t="shared" si="30"/>
        <v>0</v>
      </c>
      <c r="X27" s="26">
        <f t="shared" si="31"/>
        <v>0</v>
      </c>
      <c r="Y27" s="21">
        <f t="shared" si="32"/>
        <v>0</v>
      </c>
      <c r="Z27" s="25">
        <f t="shared" si="33"/>
        <v>0</v>
      </c>
      <c r="AA27" s="26">
        <f t="shared" si="34"/>
        <v>0</v>
      </c>
      <c r="AB27" s="21">
        <f t="shared" si="35"/>
        <v>0</v>
      </c>
      <c r="AC27" s="25">
        <f t="shared" si="36"/>
        <v>0</v>
      </c>
      <c r="AD27" s="26">
        <f t="shared" si="37"/>
        <v>0</v>
      </c>
      <c r="AE27" s="45">
        <f t="shared" si="38"/>
        <v>0</v>
      </c>
      <c r="AF27" s="25">
        <f t="shared" si="41"/>
        <v>0</v>
      </c>
      <c r="AG27" s="26">
        <f t="shared" si="42"/>
        <v>0</v>
      </c>
      <c r="AH27" s="21">
        <f t="shared" si="43"/>
        <v>0</v>
      </c>
    </row>
    <row r="28" spans="1:34" x14ac:dyDescent="0.35">
      <c r="A28" s="22" t="s">
        <v>21</v>
      </c>
      <c r="B28" s="19" t="s">
        <v>68</v>
      </c>
      <c r="C28" s="27" t="s">
        <v>8</v>
      </c>
      <c r="D28" s="70"/>
      <c r="E28" s="71"/>
      <c r="F28" s="21">
        <f t="shared" si="23"/>
        <v>0</v>
      </c>
      <c r="G28" s="70"/>
      <c r="H28" s="71"/>
      <c r="I28" s="21">
        <f t="shared" si="24"/>
        <v>0</v>
      </c>
      <c r="J28" s="70"/>
      <c r="K28" s="71"/>
      <c r="L28" s="21">
        <f t="shared" si="25"/>
        <v>0</v>
      </c>
      <c r="M28" s="70"/>
      <c r="N28" s="71"/>
      <c r="O28" s="21">
        <f t="shared" si="26"/>
        <v>0</v>
      </c>
      <c r="P28" s="43">
        <v>12</v>
      </c>
      <c r="Q28" s="23">
        <v>12</v>
      </c>
      <c r="R28" s="23">
        <v>12</v>
      </c>
      <c r="S28" s="24">
        <v>12</v>
      </c>
      <c r="T28" s="44">
        <f t="shared" si="27"/>
        <v>0</v>
      </c>
      <c r="U28" s="26">
        <f t="shared" si="28"/>
        <v>0</v>
      </c>
      <c r="V28" s="21">
        <f t="shared" si="29"/>
        <v>0</v>
      </c>
      <c r="W28" s="25">
        <f t="shared" si="30"/>
        <v>0</v>
      </c>
      <c r="X28" s="26">
        <f t="shared" si="31"/>
        <v>0</v>
      </c>
      <c r="Y28" s="21">
        <f t="shared" si="32"/>
        <v>0</v>
      </c>
      <c r="Z28" s="25">
        <f t="shared" si="33"/>
        <v>0</v>
      </c>
      <c r="AA28" s="26">
        <f t="shared" si="34"/>
        <v>0</v>
      </c>
      <c r="AB28" s="21">
        <f t="shared" si="35"/>
        <v>0</v>
      </c>
      <c r="AC28" s="25">
        <f t="shared" si="36"/>
        <v>0</v>
      </c>
      <c r="AD28" s="26">
        <f t="shared" si="37"/>
        <v>0</v>
      </c>
      <c r="AE28" s="45">
        <f t="shared" si="38"/>
        <v>0</v>
      </c>
      <c r="AF28" s="25">
        <f t="shared" si="41"/>
        <v>0</v>
      </c>
      <c r="AG28" s="26">
        <f t="shared" si="42"/>
        <v>0</v>
      </c>
      <c r="AH28" s="21">
        <f t="shared" si="43"/>
        <v>0</v>
      </c>
    </row>
    <row r="29" spans="1:34" ht="46.5" x14ac:dyDescent="0.35">
      <c r="A29" s="28" t="s">
        <v>27</v>
      </c>
      <c r="B29" s="19" t="s">
        <v>46</v>
      </c>
      <c r="C29" s="20" t="s">
        <v>0</v>
      </c>
      <c r="D29" s="70"/>
      <c r="E29" s="71"/>
      <c r="F29" s="21">
        <f t="shared" si="23"/>
        <v>0</v>
      </c>
      <c r="G29" s="70"/>
      <c r="H29" s="71"/>
      <c r="I29" s="21">
        <f t="shared" si="24"/>
        <v>0</v>
      </c>
      <c r="J29" s="70"/>
      <c r="K29" s="71"/>
      <c r="L29" s="21">
        <f t="shared" si="25"/>
        <v>0</v>
      </c>
      <c r="M29" s="70"/>
      <c r="N29" s="71"/>
      <c r="O29" s="21">
        <f t="shared" si="26"/>
        <v>0</v>
      </c>
      <c r="P29" s="43">
        <v>1</v>
      </c>
      <c r="Q29" s="23">
        <v>1</v>
      </c>
      <c r="R29" s="23">
        <v>1</v>
      </c>
      <c r="S29" s="24">
        <v>1</v>
      </c>
      <c r="T29" s="44">
        <f t="shared" si="27"/>
        <v>0</v>
      </c>
      <c r="U29" s="26">
        <f t="shared" si="28"/>
        <v>0</v>
      </c>
      <c r="V29" s="21">
        <f t="shared" si="29"/>
        <v>0</v>
      </c>
      <c r="W29" s="25">
        <f t="shared" si="30"/>
        <v>0</v>
      </c>
      <c r="X29" s="26">
        <f t="shared" si="31"/>
        <v>0</v>
      </c>
      <c r="Y29" s="21">
        <f t="shared" si="32"/>
        <v>0</v>
      </c>
      <c r="Z29" s="25">
        <f t="shared" si="33"/>
        <v>0</v>
      </c>
      <c r="AA29" s="26">
        <f t="shared" si="34"/>
        <v>0</v>
      </c>
      <c r="AB29" s="21">
        <f t="shared" si="35"/>
        <v>0</v>
      </c>
      <c r="AC29" s="25">
        <f t="shared" si="36"/>
        <v>0</v>
      </c>
      <c r="AD29" s="26">
        <f t="shared" si="37"/>
        <v>0</v>
      </c>
      <c r="AE29" s="45">
        <f t="shared" si="38"/>
        <v>0</v>
      </c>
      <c r="AF29" s="25">
        <f t="shared" si="41"/>
        <v>0</v>
      </c>
      <c r="AG29" s="26">
        <f t="shared" si="42"/>
        <v>0</v>
      </c>
      <c r="AH29" s="21">
        <f t="shared" si="43"/>
        <v>0</v>
      </c>
    </row>
    <row r="30" spans="1:34" x14ac:dyDescent="0.35">
      <c r="A30" s="18" t="s">
        <v>22</v>
      </c>
      <c r="B30" s="19" t="s">
        <v>46</v>
      </c>
      <c r="C30" s="20" t="s">
        <v>4</v>
      </c>
      <c r="D30" s="70"/>
      <c r="E30" s="71"/>
      <c r="F30" s="21">
        <f t="shared" si="23"/>
        <v>0</v>
      </c>
      <c r="G30" s="70"/>
      <c r="H30" s="71"/>
      <c r="I30" s="21">
        <f t="shared" si="24"/>
        <v>0</v>
      </c>
      <c r="J30" s="70"/>
      <c r="K30" s="71"/>
      <c r="L30" s="21">
        <f t="shared" si="25"/>
        <v>0</v>
      </c>
      <c r="M30" s="70"/>
      <c r="N30" s="71"/>
      <c r="O30" s="21">
        <f t="shared" si="26"/>
        <v>0</v>
      </c>
      <c r="P30" s="43">
        <v>1</v>
      </c>
      <c r="Q30" s="23">
        <v>1</v>
      </c>
      <c r="R30" s="23">
        <v>1</v>
      </c>
      <c r="S30" s="24">
        <v>1</v>
      </c>
      <c r="T30" s="44">
        <f t="shared" si="27"/>
        <v>0</v>
      </c>
      <c r="U30" s="26">
        <f t="shared" si="28"/>
        <v>0</v>
      </c>
      <c r="V30" s="21">
        <f t="shared" si="29"/>
        <v>0</v>
      </c>
      <c r="W30" s="25">
        <f t="shared" si="30"/>
        <v>0</v>
      </c>
      <c r="X30" s="26">
        <f t="shared" si="31"/>
        <v>0</v>
      </c>
      <c r="Y30" s="21">
        <f t="shared" si="32"/>
        <v>0</v>
      </c>
      <c r="Z30" s="25">
        <f t="shared" si="33"/>
        <v>0</v>
      </c>
      <c r="AA30" s="26">
        <f t="shared" si="34"/>
        <v>0</v>
      </c>
      <c r="AB30" s="21">
        <f t="shared" si="35"/>
        <v>0</v>
      </c>
      <c r="AC30" s="25">
        <f t="shared" si="36"/>
        <v>0</v>
      </c>
      <c r="AD30" s="26">
        <f t="shared" si="37"/>
        <v>0</v>
      </c>
      <c r="AE30" s="45">
        <f t="shared" si="38"/>
        <v>0</v>
      </c>
      <c r="AF30" s="25">
        <f t="shared" si="41"/>
        <v>0</v>
      </c>
      <c r="AG30" s="26">
        <f t="shared" si="42"/>
        <v>0</v>
      </c>
      <c r="AH30" s="21">
        <f t="shared" si="43"/>
        <v>0</v>
      </c>
    </row>
    <row r="31" spans="1:34" x14ac:dyDescent="0.35">
      <c r="A31" s="18" t="s">
        <v>23</v>
      </c>
      <c r="B31" s="19" t="s">
        <v>46</v>
      </c>
      <c r="C31" s="20" t="s">
        <v>4</v>
      </c>
      <c r="D31" s="70"/>
      <c r="E31" s="71"/>
      <c r="F31" s="21">
        <f t="shared" si="23"/>
        <v>0</v>
      </c>
      <c r="G31" s="70"/>
      <c r="H31" s="71"/>
      <c r="I31" s="21">
        <f t="shared" si="24"/>
        <v>0</v>
      </c>
      <c r="J31" s="70"/>
      <c r="K31" s="71"/>
      <c r="L31" s="21">
        <f t="shared" si="25"/>
        <v>0</v>
      </c>
      <c r="M31" s="70"/>
      <c r="N31" s="71"/>
      <c r="O31" s="21">
        <f t="shared" si="26"/>
        <v>0</v>
      </c>
      <c r="P31" s="43">
        <v>1</v>
      </c>
      <c r="Q31" s="23">
        <v>1</v>
      </c>
      <c r="R31" s="23">
        <v>1</v>
      </c>
      <c r="S31" s="24">
        <v>1</v>
      </c>
      <c r="T31" s="44">
        <f t="shared" si="27"/>
        <v>0</v>
      </c>
      <c r="U31" s="26">
        <f t="shared" si="28"/>
        <v>0</v>
      </c>
      <c r="V31" s="21">
        <f t="shared" si="29"/>
        <v>0</v>
      </c>
      <c r="W31" s="25">
        <f t="shared" si="30"/>
        <v>0</v>
      </c>
      <c r="X31" s="26">
        <f t="shared" si="31"/>
        <v>0</v>
      </c>
      <c r="Y31" s="21">
        <f t="shared" si="32"/>
        <v>0</v>
      </c>
      <c r="Z31" s="25">
        <f t="shared" si="33"/>
        <v>0</v>
      </c>
      <c r="AA31" s="26">
        <f t="shared" si="34"/>
        <v>0</v>
      </c>
      <c r="AB31" s="21">
        <f t="shared" si="35"/>
        <v>0</v>
      </c>
      <c r="AC31" s="25">
        <f t="shared" si="36"/>
        <v>0</v>
      </c>
      <c r="AD31" s="26">
        <f t="shared" si="37"/>
        <v>0</v>
      </c>
      <c r="AE31" s="45">
        <f t="shared" si="38"/>
        <v>0</v>
      </c>
      <c r="AF31" s="25">
        <f t="shared" si="41"/>
        <v>0</v>
      </c>
      <c r="AG31" s="26">
        <f t="shared" si="42"/>
        <v>0</v>
      </c>
      <c r="AH31" s="21">
        <f t="shared" si="43"/>
        <v>0</v>
      </c>
    </row>
    <row r="32" spans="1:34" x14ac:dyDescent="0.35">
      <c r="A32" s="18" t="s">
        <v>24</v>
      </c>
      <c r="B32" s="19" t="s">
        <v>46</v>
      </c>
      <c r="C32" s="20" t="s">
        <v>5</v>
      </c>
      <c r="D32" s="70"/>
      <c r="E32" s="71"/>
      <c r="F32" s="21">
        <f t="shared" si="23"/>
        <v>0</v>
      </c>
      <c r="G32" s="70"/>
      <c r="H32" s="71"/>
      <c r="I32" s="21">
        <f t="shared" si="24"/>
        <v>0</v>
      </c>
      <c r="J32" s="70"/>
      <c r="K32" s="71"/>
      <c r="L32" s="21">
        <f t="shared" si="25"/>
        <v>0</v>
      </c>
      <c r="M32" s="70"/>
      <c r="N32" s="71"/>
      <c r="O32" s="21">
        <f t="shared" si="26"/>
        <v>0</v>
      </c>
      <c r="P32" s="43">
        <v>1</v>
      </c>
      <c r="Q32" s="23">
        <v>1</v>
      </c>
      <c r="R32" s="23">
        <v>1</v>
      </c>
      <c r="S32" s="24">
        <v>1</v>
      </c>
      <c r="T32" s="44">
        <f t="shared" si="27"/>
        <v>0</v>
      </c>
      <c r="U32" s="26">
        <f t="shared" si="28"/>
        <v>0</v>
      </c>
      <c r="V32" s="21">
        <f t="shared" si="29"/>
        <v>0</v>
      </c>
      <c r="W32" s="25">
        <f t="shared" si="30"/>
        <v>0</v>
      </c>
      <c r="X32" s="26">
        <f t="shared" si="31"/>
        <v>0</v>
      </c>
      <c r="Y32" s="21">
        <f t="shared" si="32"/>
        <v>0</v>
      </c>
      <c r="Z32" s="25">
        <f t="shared" si="33"/>
        <v>0</v>
      </c>
      <c r="AA32" s="26">
        <f t="shared" si="34"/>
        <v>0</v>
      </c>
      <c r="AB32" s="21">
        <f t="shared" si="35"/>
        <v>0</v>
      </c>
      <c r="AC32" s="25">
        <f t="shared" si="36"/>
        <v>0</v>
      </c>
      <c r="AD32" s="26">
        <f t="shared" si="37"/>
        <v>0</v>
      </c>
      <c r="AE32" s="45">
        <f t="shared" si="38"/>
        <v>0</v>
      </c>
      <c r="AF32" s="25">
        <f t="shared" si="41"/>
        <v>0</v>
      </c>
      <c r="AG32" s="26">
        <f t="shared" si="42"/>
        <v>0</v>
      </c>
      <c r="AH32" s="21">
        <f t="shared" si="43"/>
        <v>0</v>
      </c>
    </row>
    <row r="33" spans="1:34" ht="16" thickBot="1" x14ac:dyDescent="0.4">
      <c r="A33" s="29" t="s">
        <v>25</v>
      </c>
      <c r="B33" s="30" t="s">
        <v>46</v>
      </c>
      <c r="C33" s="31" t="s">
        <v>5</v>
      </c>
      <c r="D33" s="72"/>
      <c r="E33" s="69"/>
      <c r="F33" s="32">
        <f t="shared" si="23"/>
        <v>0</v>
      </c>
      <c r="G33" s="72"/>
      <c r="H33" s="69"/>
      <c r="I33" s="32">
        <f t="shared" si="24"/>
        <v>0</v>
      </c>
      <c r="J33" s="72"/>
      <c r="K33" s="69"/>
      <c r="L33" s="32">
        <f t="shared" si="25"/>
        <v>0</v>
      </c>
      <c r="M33" s="72"/>
      <c r="N33" s="69"/>
      <c r="O33" s="32">
        <f t="shared" si="26"/>
        <v>0</v>
      </c>
      <c r="P33" s="46">
        <v>1</v>
      </c>
      <c r="Q33" s="34">
        <v>1</v>
      </c>
      <c r="R33" s="34">
        <v>1</v>
      </c>
      <c r="S33" s="35">
        <v>1</v>
      </c>
      <c r="T33" s="47">
        <f t="shared" si="27"/>
        <v>0</v>
      </c>
      <c r="U33" s="37">
        <f t="shared" si="28"/>
        <v>0</v>
      </c>
      <c r="V33" s="32">
        <f t="shared" si="29"/>
        <v>0</v>
      </c>
      <c r="W33" s="36">
        <f t="shared" si="30"/>
        <v>0</v>
      </c>
      <c r="X33" s="37">
        <f t="shared" si="31"/>
        <v>0</v>
      </c>
      <c r="Y33" s="32">
        <f t="shared" si="32"/>
        <v>0</v>
      </c>
      <c r="Z33" s="36">
        <f t="shared" si="33"/>
        <v>0</v>
      </c>
      <c r="AA33" s="37">
        <f t="shared" si="34"/>
        <v>0</v>
      </c>
      <c r="AB33" s="32">
        <f t="shared" si="35"/>
        <v>0</v>
      </c>
      <c r="AC33" s="36">
        <f t="shared" si="36"/>
        <v>0</v>
      </c>
      <c r="AD33" s="37">
        <f t="shared" si="37"/>
        <v>0</v>
      </c>
      <c r="AE33" s="48">
        <f t="shared" si="38"/>
        <v>0</v>
      </c>
      <c r="AF33" s="36">
        <f t="shared" si="41"/>
        <v>0</v>
      </c>
      <c r="AG33" s="37">
        <f t="shared" si="42"/>
        <v>0</v>
      </c>
      <c r="AH33" s="32">
        <f t="shared" si="43"/>
        <v>0</v>
      </c>
    </row>
    <row r="34" spans="1:34" x14ac:dyDescent="0.35">
      <c r="C34" s="8"/>
      <c r="D34" s="8"/>
      <c r="T34" s="38">
        <f>SUM(T25:T33)</f>
        <v>0</v>
      </c>
      <c r="U34" s="38">
        <f t="shared" ref="U34:AE34" si="44">SUM(U25:U33)</f>
        <v>0</v>
      </c>
      <c r="V34" s="38">
        <f t="shared" si="44"/>
        <v>0</v>
      </c>
      <c r="W34" s="38">
        <f t="shared" si="44"/>
        <v>0</v>
      </c>
      <c r="X34" s="38">
        <f t="shared" si="44"/>
        <v>0</v>
      </c>
      <c r="Y34" s="38">
        <f t="shared" si="44"/>
        <v>0</v>
      </c>
      <c r="Z34" s="38">
        <f t="shared" si="44"/>
        <v>0</v>
      </c>
      <c r="AA34" s="38">
        <f t="shared" si="44"/>
        <v>0</v>
      </c>
      <c r="AB34" s="38">
        <f t="shared" si="44"/>
        <v>0</v>
      </c>
      <c r="AC34" s="38">
        <f t="shared" si="44"/>
        <v>0</v>
      </c>
      <c r="AD34" s="38">
        <f t="shared" si="44"/>
        <v>0</v>
      </c>
      <c r="AE34" s="38">
        <f t="shared" si="44"/>
        <v>0</v>
      </c>
      <c r="AF34" s="38">
        <f t="shared" ref="AF34" si="45">SUM(AF25:AF33)</f>
        <v>0</v>
      </c>
      <c r="AG34" s="38">
        <f t="shared" ref="AG34" si="46">SUM(AG25:AG33)</f>
        <v>0</v>
      </c>
      <c r="AH34" s="38">
        <f t="shared" ref="AH34" si="47">SUM(AH25:AH33)</f>
        <v>0</v>
      </c>
    </row>
    <row r="35" spans="1:34" ht="16" thickBot="1" x14ac:dyDescent="0.4">
      <c r="C35" s="8"/>
      <c r="D35" s="8"/>
    </row>
    <row r="36" spans="1:34" x14ac:dyDescent="0.35">
      <c r="A36" s="39" t="s">
        <v>37</v>
      </c>
      <c r="B36" s="49" t="s">
        <v>6</v>
      </c>
      <c r="C36" s="50" t="s">
        <v>7</v>
      </c>
      <c r="D36" s="77" t="s">
        <v>58</v>
      </c>
      <c r="E36" s="78"/>
      <c r="F36" s="79"/>
      <c r="G36" s="77" t="s">
        <v>59</v>
      </c>
      <c r="H36" s="78"/>
      <c r="I36" s="79"/>
      <c r="J36" s="77" t="s">
        <v>60</v>
      </c>
      <c r="K36" s="78"/>
      <c r="L36" s="79"/>
      <c r="M36" s="77" t="s">
        <v>61</v>
      </c>
      <c r="N36" s="78"/>
      <c r="O36" s="79"/>
      <c r="P36" s="82" t="s">
        <v>32</v>
      </c>
      <c r="Q36" s="78" t="s">
        <v>33</v>
      </c>
      <c r="R36" s="78" t="s">
        <v>34</v>
      </c>
      <c r="S36" s="79" t="s">
        <v>35</v>
      </c>
      <c r="T36" s="82" t="s">
        <v>9</v>
      </c>
      <c r="U36" s="78"/>
      <c r="V36" s="79"/>
      <c r="W36" s="77" t="s">
        <v>10</v>
      </c>
      <c r="X36" s="78"/>
      <c r="Y36" s="79"/>
      <c r="Z36" s="77" t="s">
        <v>15</v>
      </c>
      <c r="AA36" s="78"/>
      <c r="AB36" s="79"/>
      <c r="AC36" s="77" t="s">
        <v>16</v>
      </c>
      <c r="AD36" s="78"/>
      <c r="AE36" s="81"/>
      <c r="AF36" s="77" t="s">
        <v>51</v>
      </c>
      <c r="AG36" s="78"/>
      <c r="AH36" s="79"/>
    </row>
    <row r="37" spans="1:34" x14ac:dyDescent="0.35">
      <c r="A37" s="40"/>
      <c r="B37" s="13"/>
      <c r="C37" s="51"/>
      <c r="D37" s="17" t="s">
        <v>48</v>
      </c>
      <c r="E37" s="14" t="s">
        <v>47</v>
      </c>
      <c r="F37" s="15" t="s">
        <v>49</v>
      </c>
      <c r="G37" s="17" t="s">
        <v>48</v>
      </c>
      <c r="H37" s="14" t="s">
        <v>47</v>
      </c>
      <c r="I37" s="15" t="s">
        <v>49</v>
      </c>
      <c r="J37" s="17" t="s">
        <v>48</v>
      </c>
      <c r="K37" s="14" t="s">
        <v>47</v>
      </c>
      <c r="L37" s="15" t="s">
        <v>49</v>
      </c>
      <c r="M37" s="17" t="s">
        <v>48</v>
      </c>
      <c r="N37" s="14" t="s">
        <v>47</v>
      </c>
      <c r="O37" s="15" t="s">
        <v>49</v>
      </c>
      <c r="P37" s="83"/>
      <c r="Q37" s="84"/>
      <c r="R37" s="84"/>
      <c r="S37" s="80"/>
      <c r="T37" s="41" t="s">
        <v>48</v>
      </c>
      <c r="U37" s="14" t="s">
        <v>47</v>
      </c>
      <c r="V37" s="15" t="s">
        <v>49</v>
      </c>
      <c r="W37" s="17" t="s">
        <v>48</v>
      </c>
      <c r="X37" s="14" t="s">
        <v>47</v>
      </c>
      <c r="Y37" s="15" t="s">
        <v>49</v>
      </c>
      <c r="Z37" s="17" t="s">
        <v>48</v>
      </c>
      <c r="AA37" s="14" t="s">
        <v>47</v>
      </c>
      <c r="AB37" s="15" t="s">
        <v>49</v>
      </c>
      <c r="AC37" s="17" t="s">
        <v>48</v>
      </c>
      <c r="AD37" s="14" t="s">
        <v>47</v>
      </c>
      <c r="AE37" s="42" t="s">
        <v>49</v>
      </c>
      <c r="AF37" s="17" t="s">
        <v>48</v>
      </c>
      <c r="AG37" s="14" t="s">
        <v>47</v>
      </c>
      <c r="AH37" s="15" t="s">
        <v>49</v>
      </c>
    </row>
    <row r="38" spans="1:34" x14ac:dyDescent="0.35">
      <c r="A38" s="18" t="s">
        <v>17</v>
      </c>
      <c r="B38" s="19" t="s">
        <v>68</v>
      </c>
      <c r="C38" s="20" t="s">
        <v>8</v>
      </c>
      <c r="D38" s="70"/>
      <c r="E38" s="71"/>
      <c r="F38" s="21">
        <f t="shared" ref="F38:F46" si="48">D38+E38</f>
        <v>0</v>
      </c>
      <c r="G38" s="70"/>
      <c r="H38" s="71"/>
      <c r="I38" s="21">
        <f t="shared" ref="I38:I46" si="49">G38+H38</f>
        <v>0</v>
      </c>
      <c r="J38" s="70"/>
      <c r="K38" s="71"/>
      <c r="L38" s="21">
        <f t="shared" ref="L38:L46" si="50">J38+K38</f>
        <v>0</v>
      </c>
      <c r="M38" s="70"/>
      <c r="N38" s="71"/>
      <c r="O38" s="21">
        <f t="shared" ref="O38:O46" si="51">M38+N38</f>
        <v>0</v>
      </c>
      <c r="P38" s="43">
        <v>12</v>
      </c>
      <c r="Q38" s="23">
        <v>12</v>
      </c>
      <c r="R38" s="23">
        <v>12</v>
      </c>
      <c r="S38" s="24">
        <v>12</v>
      </c>
      <c r="T38" s="44">
        <f t="shared" ref="T38:T46" si="52">D38*P38</f>
        <v>0</v>
      </c>
      <c r="U38" s="26">
        <f t="shared" ref="U38:U46" si="53">E38*P38</f>
        <v>0</v>
      </c>
      <c r="V38" s="21">
        <f t="shared" ref="V38:V46" si="54">T38+U38</f>
        <v>0</v>
      </c>
      <c r="W38" s="25">
        <f t="shared" ref="W38:W46" si="55">G38*Q38</f>
        <v>0</v>
      </c>
      <c r="X38" s="26">
        <f t="shared" ref="X38:X46" si="56">H38*Q38</f>
        <v>0</v>
      </c>
      <c r="Y38" s="21">
        <f t="shared" ref="Y38:Y46" si="57">W38+X38</f>
        <v>0</v>
      </c>
      <c r="Z38" s="25">
        <f t="shared" ref="Z38:Z46" si="58">J38*R38</f>
        <v>0</v>
      </c>
      <c r="AA38" s="26">
        <f t="shared" ref="AA38:AA46" si="59">K38*R38</f>
        <v>0</v>
      </c>
      <c r="AB38" s="21">
        <f t="shared" ref="AB38:AB46" si="60">Z38+AA38</f>
        <v>0</v>
      </c>
      <c r="AC38" s="25">
        <f t="shared" ref="AC38:AC46" si="61">M38*S38</f>
        <v>0</v>
      </c>
      <c r="AD38" s="26">
        <f t="shared" ref="AD38:AD46" si="62">N38*S38</f>
        <v>0</v>
      </c>
      <c r="AE38" s="45">
        <f t="shared" ref="AE38:AE46" si="63">AC38+AD38</f>
        <v>0</v>
      </c>
      <c r="AF38" s="25">
        <f>SUM(T38+W38+Z38+AC38)</f>
        <v>0</v>
      </c>
      <c r="AG38" s="26">
        <f t="shared" ref="AG38" si="64">SUM(U38+X38+AA38+AD38)</f>
        <v>0</v>
      </c>
      <c r="AH38" s="21">
        <f t="shared" ref="AH38" si="65">SUM(V38+Y38+AB38+AE38)</f>
        <v>0</v>
      </c>
    </row>
    <row r="39" spans="1:34" x14ac:dyDescent="0.35">
      <c r="A39" s="18" t="s">
        <v>18</v>
      </c>
      <c r="B39" s="19" t="s">
        <v>68</v>
      </c>
      <c r="C39" s="20" t="s">
        <v>8</v>
      </c>
      <c r="D39" s="70"/>
      <c r="E39" s="71"/>
      <c r="F39" s="21">
        <f t="shared" si="48"/>
        <v>0</v>
      </c>
      <c r="G39" s="70"/>
      <c r="H39" s="71"/>
      <c r="I39" s="21">
        <f t="shared" si="49"/>
        <v>0</v>
      </c>
      <c r="J39" s="70"/>
      <c r="K39" s="71"/>
      <c r="L39" s="21">
        <f t="shared" si="50"/>
        <v>0</v>
      </c>
      <c r="M39" s="70"/>
      <c r="N39" s="71"/>
      <c r="O39" s="21">
        <f t="shared" si="51"/>
        <v>0</v>
      </c>
      <c r="P39" s="43">
        <v>12</v>
      </c>
      <c r="Q39" s="23">
        <v>12</v>
      </c>
      <c r="R39" s="23">
        <v>12</v>
      </c>
      <c r="S39" s="24">
        <v>12</v>
      </c>
      <c r="T39" s="44">
        <f t="shared" si="52"/>
        <v>0</v>
      </c>
      <c r="U39" s="26">
        <f t="shared" si="53"/>
        <v>0</v>
      </c>
      <c r="V39" s="21">
        <f t="shared" si="54"/>
        <v>0</v>
      </c>
      <c r="W39" s="25">
        <f t="shared" si="55"/>
        <v>0</v>
      </c>
      <c r="X39" s="26">
        <f t="shared" si="56"/>
        <v>0</v>
      </c>
      <c r="Y39" s="21">
        <f t="shared" si="57"/>
        <v>0</v>
      </c>
      <c r="Z39" s="25">
        <f t="shared" si="58"/>
        <v>0</v>
      </c>
      <c r="AA39" s="26">
        <f t="shared" si="59"/>
        <v>0</v>
      </c>
      <c r="AB39" s="21">
        <f t="shared" si="60"/>
        <v>0</v>
      </c>
      <c r="AC39" s="25">
        <f t="shared" si="61"/>
        <v>0</v>
      </c>
      <c r="AD39" s="26">
        <f t="shared" si="62"/>
        <v>0</v>
      </c>
      <c r="AE39" s="45">
        <f t="shared" si="63"/>
        <v>0</v>
      </c>
      <c r="AF39" s="25">
        <f t="shared" ref="AF39:AF46" si="66">SUM(T39+W39+Z39+AC39)</f>
        <v>0</v>
      </c>
      <c r="AG39" s="26">
        <f t="shared" ref="AG39:AG46" si="67">SUM(U39+X39+AA39+AD39)</f>
        <v>0</v>
      </c>
      <c r="AH39" s="21">
        <f t="shared" ref="AH39:AH46" si="68">SUM(V39+Y39+AB39+AE39)</f>
        <v>0</v>
      </c>
    </row>
    <row r="40" spans="1:34" x14ac:dyDescent="0.35">
      <c r="A40" s="18" t="s">
        <v>19</v>
      </c>
      <c r="B40" s="19" t="s">
        <v>68</v>
      </c>
      <c r="C40" s="27" t="s">
        <v>8</v>
      </c>
      <c r="D40" s="70"/>
      <c r="E40" s="71"/>
      <c r="F40" s="21">
        <f t="shared" si="48"/>
        <v>0</v>
      </c>
      <c r="G40" s="70"/>
      <c r="H40" s="71"/>
      <c r="I40" s="21">
        <f t="shared" si="49"/>
        <v>0</v>
      </c>
      <c r="J40" s="70"/>
      <c r="K40" s="71"/>
      <c r="L40" s="21">
        <f t="shared" si="50"/>
        <v>0</v>
      </c>
      <c r="M40" s="70"/>
      <c r="N40" s="71"/>
      <c r="O40" s="21">
        <f t="shared" si="51"/>
        <v>0</v>
      </c>
      <c r="P40" s="43">
        <v>12</v>
      </c>
      <c r="Q40" s="23">
        <v>12</v>
      </c>
      <c r="R40" s="23">
        <v>12</v>
      </c>
      <c r="S40" s="24">
        <v>12</v>
      </c>
      <c r="T40" s="44">
        <f t="shared" si="52"/>
        <v>0</v>
      </c>
      <c r="U40" s="26">
        <f t="shared" si="53"/>
        <v>0</v>
      </c>
      <c r="V40" s="21">
        <f t="shared" si="54"/>
        <v>0</v>
      </c>
      <c r="W40" s="25">
        <f t="shared" si="55"/>
        <v>0</v>
      </c>
      <c r="X40" s="26">
        <f t="shared" si="56"/>
        <v>0</v>
      </c>
      <c r="Y40" s="21">
        <f t="shared" si="57"/>
        <v>0</v>
      </c>
      <c r="Z40" s="25">
        <f t="shared" si="58"/>
        <v>0</v>
      </c>
      <c r="AA40" s="26">
        <f t="shared" si="59"/>
        <v>0</v>
      </c>
      <c r="AB40" s="21">
        <f t="shared" si="60"/>
        <v>0</v>
      </c>
      <c r="AC40" s="25">
        <f t="shared" si="61"/>
        <v>0</v>
      </c>
      <c r="AD40" s="26">
        <f t="shared" si="62"/>
        <v>0</v>
      </c>
      <c r="AE40" s="45">
        <f t="shared" si="63"/>
        <v>0</v>
      </c>
      <c r="AF40" s="25">
        <f t="shared" si="66"/>
        <v>0</v>
      </c>
      <c r="AG40" s="26">
        <f t="shared" si="67"/>
        <v>0</v>
      </c>
      <c r="AH40" s="21">
        <f t="shared" si="68"/>
        <v>0</v>
      </c>
    </row>
    <row r="41" spans="1:34" x14ac:dyDescent="0.35">
      <c r="A41" s="22" t="s">
        <v>21</v>
      </c>
      <c r="B41" s="19" t="s">
        <v>68</v>
      </c>
      <c r="C41" s="27" t="s">
        <v>8</v>
      </c>
      <c r="D41" s="70"/>
      <c r="E41" s="71"/>
      <c r="F41" s="21">
        <f t="shared" si="48"/>
        <v>0</v>
      </c>
      <c r="G41" s="70"/>
      <c r="H41" s="71"/>
      <c r="I41" s="21">
        <f t="shared" si="49"/>
        <v>0</v>
      </c>
      <c r="J41" s="70"/>
      <c r="K41" s="71"/>
      <c r="L41" s="21">
        <f t="shared" si="50"/>
        <v>0</v>
      </c>
      <c r="M41" s="70"/>
      <c r="N41" s="71"/>
      <c r="O41" s="21">
        <f t="shared" si="51"/>
        <v>0</v>
      </c>
      <c r="P41" s="43">
        <v>12</v>
      </c>
      <c r="Q41" s="23">
        <v>12</v>
      </c>
      <c r="R41" s="23">
        <v>12</v>
      </c>
      <c r="S41" s="24">
        <v>12</v>
      </c>
      <c r="T41" s="44">
        <f t="shared" si="52"/>
        <v>0</v>
      </c>
      <c r="U41" s="26">
        <f t="shared" si="53"/>
        <v>0</v>
      </c>
      <c r="V41" s="21">
        <f t="shared" si="54"/>
        <v>0</v>
      </c>
      <c r="W41" s="25">
        <f t="shared" si="55"/>
        <v>0</v>
      </c>
      <c r="X41" s="26">
        <f t="shared" si="56"/>
        <v>0</v>
      </c>
      <c r="Y41" s="21">
        <f t="shared" si="57"/>
        <v>0</v>
      </c>
      <c r="Z41" s="25">
        <f t="shared" si="58"/>
        <v>0</v>
      </c>
      <c r="AA41" s="26">
        <f t="shared" si="59"/>
        <v>0</v>
      </c>
      <c r="AB41" s="21">
        <f t="shared" si="60"/>
        <v>0</v>
      </c>
      <c r="AC41" s="25">
        <f t="shared" si="61"/>
        <v>0</v>
      </c>
      <c r="AD41" s="26">
        <f t="shared" si="62"/>
        <v>0</v>
      </c>
      <c r="AE41" s="45">
        <f t="shared" si="63"/>
        <v>0</v>
      </c>
      <c r="AF41" s="25">
        <f t="shared" si="66"/>
        <v>0</v>
      </c>
      <c r="AG41" s="26">
        <f t="shared" si="67"/>
        <v>0</v>
      </c>
      <c r="AH41" s="21">
        <f t="shared" si="68"/>
        <v>0</v>
      </c>
    </row>
    <row r="42" spans="1:34" ht="31" x14ac:dyDescent="0.35">
      <c r="A42" s="28" t="s">
        <v>28</v>
      </c>
      <c r="B42" s="19" t="s">
        <v>46</v>
      </c>
      <c r="C42" s="20" t="s">
        <v>0</v>
      </c>
      <c r="D42" s="70"/>
      <c r="E42" s="71"/>
      <c r="F42" s="21">
        <f t="shared" si="48"/>
        <v>0</v>
      </c>
      <c r="G42" s="70"/>
      <c r="H42" s="71"/>
      <c r="I42" s="21">
        <f t="shared" si="49"/>
        <v>0</v>
      </c>
      <c r="J42" s="70"/>
      <c r="K42" s="71"/>
      <c r="L42" s="21">
        <f t="shared" si="50"/>
        <v>0</v>
      </c>
      <c r="M42" s="70"/>
      <c r="N42" s="71"/>
      <c r="O42" s="21">
        <f t="shared" si="51"/>
        <v>0</v>
      </c>
      <c r="P42" s="43">
        <v>1</v>
      </c>
      <c r="Q42" s="23">
        <v>1</v>
      </c>
      <c r="R42" s="23">
        <v>1</v>
      </c>
      <c r="S42" s="24">
        <v>1</v>
      </c>
      <c r="T42" s="44">
        <f t="shared" si="52"/>
        <v>0</v>
      </c>
      <c r="U42" s="26">
        <f t="shared" si="53"/>
        <v>0</v>
      </c>
      <c r="V42" s="21">
        <f t="shared" si="54"/>
        <v>0</v>
      </c>
      <c r="W42" s="25">
        <f t="shared" si="55"/>
        <v>0</v>
      </c>
      <c r="X42" s="26">
        <f t="shared" si="56"/>
        <v>0</v>
      </c>
      <c r="Y42" s="21">
        <f t="shared" si="57"/>
        <v>0</v>
      </c>
      <c r="Z42" s="25">
        <f t="shared" si="58"/>
        <v>0</v>
      </c>
      <c r="AA42" s="26">
        <f t="shared" si="59"/>
        <v>0</v>
      </c>
      <c r="AB42" s="21">
        <f t="shared" si="60"/>
        <v>0</v>
      </c>
      <c r="AC42" s="25">
        <f t="shared" si="61"/>
        <v>0</v>
      </c>
      <c r="AD42" s="26">
        <f t="shared" si="62"/>
        <v>0</v>
      </c>
      <c r="AE42" s="45">
        <f t="shared" si="63"/>
        <v>0</v>
      </c>
      <c r="AF42" s="25">
        <f t="shared" si="66"/>
        <v>0</v>
      </c>
      <c r="AG42" s="26">
        <f t="shared" si="67"/>
        <v>0</v>
      </c>
      <c r="AH42" s="21">
        <f t="shared" si="68"/>
        <v>0</v>
      </c>
    </row>
    <row r="43" spans="1:34" x14ac:dyDescent="0.35">
      <c r="A43" s="18" t="s">
        <v>22</v>
      </c>
      <c r="B43" s="19" t="s">
        <v>46</v>
      </c>
      <c r="C43" s="20" t="s">
        <v>4</v>
      </c>
      <c r="D43" s="70"/>
      <c r="E43" s="71"/>
      <c r="F43" s="21">
        <f t="shared" si="48"/>
        <v>0</v>
      </c>
      <c r="G43" s="70"/>
      <c r="H43" s="71"/>
      <c r="I43" s="21">
        <f t="shared" si="49"/>
        <v>0</v>
      </c>
      <c r="J43" s="70"/>
      <c r="K43" s="71"/>
      <c r="L43" s="21">
        <f t="shared" si="50"/>
        <v>0</v>
      </c>
      <c r="M43" s="70"/>
      <c r="N43" s="71"/>
      <c r="O43" s="21">
        <f t="shared" si="51"/>
        <v>0</v>
      </c>
      <c r="P43" s="43">
        <v>1</v>
      </c>
      <c r="Q43" s="23">
        <v>1</v>
      </c>
      <c r="R43" s="23">
        <v>1</v>
      </c>
      <c r="S43" s="24">
        <v>1</v>
      </c>
      <c r="T43" s="44">
        <f t="shared" si="52"/>
        <v>0</v>
      </c>
      <c r="U43" s="26">
        <f t="shared" si="53"/>
        <v>0</v>
      </c>
      <c r="V43" s="21">
        <f t="shared" si="54"/>
        <v>0</v>
      </c>
      <c r="W43" s="25">
        <f t="shared" si="55"/>
        <v>0</v>
      </c>
      <c r="X43" s="26">
        <f t="shared" si="56"/>
        <v>0</v>
      </c>
      <c r="Y43" s="21">
        <f t="shared" si="57"/>
        <v>0</v>
      </c>
      <c r="Z43" s="25">
        <f t="shared" si="58"/>
        <v>0</v>
      </c>
      <c r="AA43" s="26">
        <f t="shared" si="59"/>
        <v>0</v>
      </c>
      <c r="AB43" s="21">
        <f t="shared" si="60"/>
        <v>0</v>
      </c>
      <c r="AC43" s="25">
        <f t="shared" si="61"/>
        <v>0</v>
      </c>
      <c r="AD43" s="26">
        <f t="shared" si="62"/>
        <v>0</v>
      </c>
      <c r="AE43" s="45">
        <f t="shared" si="63"/>
        <v>0</v>
      </c>
      <c r="AF43" s="25">
        <f t="shared" si="66"/>
        <v>0</v>
      </c>
      <c r="AG43" s="26">
        <f t="shared" si="67"/>
        <v>0</v>
      </c>
      <c r="AH43" s="21">
        <f t="shared" si="68"/>
        <v>0</v>
      </c>
    </row>
    <row r="44" spans="1:34" x14ac:dyDescent="0.35">
      <c r="A44" s="18" t="s">
        <v>23</v>
      </c>
      <c r="B44" s="19" t="s">
        <v>46</v>
      </c>
      <c r="C44" s="20" t="s">
        <v>4</v>
      </c>
      <c r="D44" s="70"/>
      <c r="E44" s="71"/>
      <c r="F44" s="21">
        <f t="shared" si="48"/>
        <v>0</v>
      </c>
      <c r="G44" s="70"/>
      <c r="H44" s="71"/>
      <c r="I44" s="21">
        <f t="shared" si="49"/>
        <v>0</v>
      </c>
      <c r="J44" s="70"/>
      <c r="K44" s="71"/>
      <c r="L44" s="21">
        <f t="shared" si="50"/>
        <v>0</v>
      </c>
      <c r="M44" s="70"/>
      <c r="N44" s="71"/>
      <c r="O44" s="21">
        <f t="shared" si="51"/>
        <v>0</v>
      </c>
      <c r="P44" s="43">
        <v>1</v>
      </c>
      <c r="Q44" s="23">
        <v>1</v>
      </c>
      <c r="R44" s="23">
        <v>1</v>
      </c>
      <c r="S44" s="24">
        <v>1</v>
      </c>
      <c r="T44" s="44">
        <f t="shared" si="52"/>
        <v>0</v>
      </c>
      <c r="U44" s="26">
        <f t="shared" si="53"/>
        <v>0</v>
      </c>
      <c r="V44" s="21">
        <f t="shared" si="54"/>
        <v>0</v>
      </c>
      <c r="W44" s="25">
        <f t="shared" si="55"/>
        <v>0</v>
      </c>
      <c r="X44" s="26">
        <f t="shared" si="56"/>
        <v>0</v>
      </c>
      <c r="Y44" s="21">
        <f t="shared" si="57"/>
        <v>0</v>
      </c>
      <c r="Z44" s="25">
        <f t="shared" si="58"/>
        <v>0</v>
      </c>
      <c r="AA44" s="26">
        <f t="shared" si="59"/>
        <v>0</v>
      </c>
      <c r="AB44" s="21">
        <f t="shared" si="60"/>
        <v>0</v>
      </c>
      <c r="AC44" s="25">
        <f t="shared" si="61"/>
        <v>0</v>
      </c>
      <c r="AD44" s="26">
        <f t="shared" si="62"/>
        <v>0</v>
      </c>
      <c r="AE44" s="45">
        <f t="shared" si="63"/>
        <v>0</v>
      </c>
      <c r="AF44" s="25">
        <f t="shared" si="66"/>
        <v>0</v>
      </c>
      <c r="AG44" s="26">
        <f t="shared" si="67"/>
        <v>0</v>
      </c>
      <c r="AH44" s="21">
        <f t="shared" si="68"/>
        <v>0</v>
      </c>
    </row>
    <row r="45" spans="1:34" x14ac:dyDescent="0.35">
      <c r="A45" s="18" t="s">
        <v>24</v>
      </c>
      <c r="B45" s="19" t="s">
        <v>46</v>
      </c>
      <c r="C45" s="20" t="s">
        <v>5</v>
      </c>
      <c r="D45" s="70"/>
      <c r="E45" s="71"/>
      <c r="F45" s="21">
        <f t="shared" si="48"/>
        <v>0</v>
      </c>
      <c r="G45" s="70"/>
      <c r="H45" s="71"/>
      <c r="I45" s="21">
        <f t="shared" si="49"/>
        <v>0</v>
      </c>
      <c r="J45" s="70"/>
      <c r="K45" s="71"/>
      <c r="L45" s="21">
        <f t="shared" si="50"/>
        <v>0</v>
      </c>
      <c r="M45" s="70"/>
      <c r="N45" s="71"/>
      <c r="O45" s="21">
        <f t="shared" si="51"/>
        <v>0</v>
      </c>
      <c r="P45" s="43">
        <v>1</v>
      </c>
      <c r="Q45" s="23">
        <v>1</v>
      </c>
      <c r="R45" s="23">
        <v>1</v>
      </c>
      <c r="S45" s="24">
        <v>1</v>
      </c>
      <c r="T45" s="44">
        <f t="shared" si="52"/>
        <v>0</v>
      </c>
      <c r="U45" s="26">
        <f t="shared" si="53"/>
        <v>0</v>
      </c>
      <c r="V45" s="21">
        <f t="shared" si="54"/>
        <v>0</v>
      </c>
      <c r="W45" s="25">
        <f t="shared" si="55"/>
        <v>0</v>
      </c>
      <c r="X45" s="26">
        <f t="shared" si="56"/>
        <v>0</v>
      </c>
      <c r="Y45" s="21">
        <f t="shared" si="57"/>
        <v>0</v>
      </c>
      <c r="Z45" s="25">
        <f t="shared" si="58"/>
        <v>0</v>
      </c>
      <c r="AA45" s="26">
        <f t="shared" si="59"/>
        <v>0</v>
      </c>
      <c r="AB45" s="21">
        <f t="shared" si="60"/>
        <v>0</v>
      </c>
      <c r="AC45" s="25">
        <f t="shared" si="61"/>
        <v>0</v>
      </c>
      <c r="AD45" s="26">
        <f t="shared" si="62"/>
        <v>0</v>
      </c>
      <c r="AE45" s="45">
        <f t="shared" si="63"/>
        <v>0</v>
      </c>
      <c r="AF45" s="25">
        <f t="shared" si="66"/>
        <v>0</v>
      </c>
      <c r="AG45" s="26">
        <f t="shared" si="67"/>
        <v>0</v>
      </c>
      <c r="AH45" s="21">
        <f t="shared" si="68"/>
        <v>0</v>
      </c>
    </row>
    <row r="46" spans="1:34" ht="16" thickBot="1" x14ac:dyDescent="0.4">
      <c r="A46" s="29" t="s">
        <v>25</v>
      </c>
      <c r="B46" s="30" t="s">
        <v>46</v>
      </c>
      <c r="C46" s="31" t="s">
        <v>5</v>
      </c>
      <c r="D46" s="72"/>
      <c r="E46" s="69"/>
      <c r="F46" s="32">
        <f t="shared" si="48"/>
        <v>0</v>
      </c>
      <c r="G46" s="72"/>
      <c r="H46" s="69"/>
      <c r="I46" s="32">
        <f t="shared" si="49"/>
        <v>0</v>
      </c>
      <c r="J46" s="72"/>
      <c r="K46" s="69"/>
      <c r="L46" s="32">
        <f t="shared" si="50"/>
        <v>0</v>
      </c>
      <c r="M46" s="72"/>
      <c r="N46" s="69"/>
      <c r="O46" s="32">
        <f t="shared" si="51"/>
        <v>0</v>
      </c>
      <c r="P46" s="46">
        <v>1</v>
      </c>
      <c r="Q46" s="34">
        <v>1</v>
      </c>
      <c r="R46" s="34">
        <v>1</v>
      </c>
      <c r="S46" s="35">
        <v>1</v>
      </c>
      <c r="T46" s="47">
        <f t="shared" si="52"/>
        <v>0</v>
      </c>
      <c r="U46" s="37">
        <f t="shared" si="53"/>
        <v>0</v>
      </c>
      <c r="V46" s="32">
        <f t="shared" si="54"/>
        <v>0</v>
      </c>
      <c r="W46" s="36">
        <f t="shared" si="55"/>
        <v>0</v>
      </c>
      <c r="X46" s="37">
        <f t="shared" si="56"/>
        <v>0</v>
      </c>
      <c r="Y46" s="32">
        <f t="shared" si="57"/>
        <v>0</v>
      </c>
      <c r="Z46" s="36">
        <f t="shared" si="58"/>
        <v>0</v>
      </c>
      <c r="AA46" s="37">
        <f t="shared" si="59"/>
        <v>0</v>
      </c>
      <c r="AB46" s="32">
        <f t="shared" si="60"/>
        <v>0</v>
      </c>
      <c r="AC46" s="36">
        <f t="shared" si="61"/>
        <v>0</v>
      </c>
      <c r="AD46" s="37">
        <f t="shared" si="62"/>
        <v>0</v>
      </c>
      <c r="AE46" s="48">
        <f t="shared" si="63"/>
        <v>0</v>
      </c>
      <c r="AF46" s="36">
        <f t="shared" si="66"/>
        <v>0</v>
      </c>
      <c r="AG46" s="37">
        <f t="shared" si="67"/>
        <v>0</v>
      </c>
      <c r="AH46" s="32">
        <f t="shared" si="68"/>
        <v>0</v>
      </c>
    </row>
    <row r="47" spans="1:34" s="10" customFormat="1" x14ac:dyDescent="0.35">
      <c r="A47" s="52"/>
      <c r="B47" s="53"/>
      <c r="D47" s="54"/>
      <c r="G47" s="54"/>
      <c r="J47" s="54"/>
      <c r="M47" s="54"/>
      <c r="T47" s="38">
        <f>SUM(T38:T46)</f>
        <v>0</v>
      </c>
      <c r="U47" s="38">
        <f t="shared" ref="U47:AE47" si="69">SUM(U38:U46)</f>
        <v>0</v>
      </c>
      <c r="V47" s="38">
        <f t="shared" si="69"/>
        <v>0</v>
      </c>
      <c r="W47" s="38">
        <f t="shared" si="69"/>
        <v>0</v>
      </c>
      <c r="X47" s="38">
        <f t="shared" si="69"/>
        <v>0</v>
      </c>
      <c r="Y47" s="38">
        <f t="shared" si="69"/>
        <v>0</v>
      </c>
      <c r="Z47" s="38">
        <f t="shared" si="69"/>
        <v>0</v>
      </c>
      <c r="AA47" s="38">
        <f t="shared" si="69"/>
        <v>0</v>
      </c>
      <c r="AB47" s="38">
        <f t="shared" si="69"/>
        <v>0</v>
      </c>
      <c r="AC47" s="38">
        <f t="shared" si="69"/>
        <v>0</v>
      </c>
      <c r="AD47" s="38">
        <f t="shared" si="69"/>
        <v>0</v>
      </c>
      <c r="AE47" s="38">
        <f t="shared" si="69"/>
        <v>0</v>
      </c>
      <c r="AF47" s="38">
        <f t="shared" ref="AF47" si="70">SUM(AF38:AF46)</f>
        <v>0</v>
      </c>
      <c r="AG47" s="38">
        <f t="shared" ref="AG47" si="71">SUM(AG38:AG46)</f>
        <v>0</v>
      </c>
      <c r="AH47" s="38">
        <f t="shared" ref="AH47" si="72">SUM(AH38:AH46)</f>
        <v>0</v>
      </c>
    </row>
    <row r="48" spans="1:34" ht="16" thickBot="1" x14ac:dyDescent="0.4">
      <c r="C48" s="8"/>
      <c r="D48" s="8"/>
    </row>
    <row r="49" spans="1:34" x14ac:dyDescent="0.35">
      <c r="A49" s="39" t="s">
        <v>38</v>
      </c>
      <c r="B49" s="49" t="s">
        <v>6</v>
      </c>
      <c r="C49" s="50" t="s">
        <v>7</v>
      </c>
      <c r="D49" s="77" t="s">
        <v>58</v>
      </c>
      <c r="E49" s="78"/>
      <c r="F49" s="79"/>
      <c r="G49" s="77" t="s">
        <v>59</v>
      </c>
      <c r="H49" s="78"/>
      <c r="I49" s="79"/>
      <c r="J49" s="77" t="s">
        <v>60</v>
      </c>
      <c r="K49" s="78"/>
      <c r="L49" s="79"/>
      <c r="M49" s="77" t="s">
        <v>61</v>
      </c>
      <c r="N49" s="78"/>
      <c r="O49" s="79"/>
      <c r="P49" s="82" t="s">
        <v>32</v>
      </c>
      <c r="Q49" s="78" t="s">
        <v>33</v>
      </c>
      <c r="R49" s="78" t="s">
        <v>34</v>
      </c>
      <c r="S49" s="79" t="s">
        <v>35</v>
      </c>
      <c r="T49" s="82" t="s">
        <v>9</v>
      </c>
      <c r="U49" s="78"/>
      <c r="V49" s="79"/>
      <c r="W49" s="77" t="s">
        <v>10</v>
      </c>
      <c r="X49" s="78"/>
      <c r="Y49" s="79"/>
      <c r="Z49" s="77" t="s">
        <v>15</v>
      </c>
      <c r="AA49" s="78"/>
      <c r="AB49" s="79"/>
      <c r="AC49" s="77" t="s">
        <v>16</v>
      </c>
      <c r="AD49" s="78"/>
      <c r="AE49" s="81"/>
      <c r="AF49" s="77" t="s">
        <v>51</v>
      </c>
      <c r="AG49" s="78"/>
      <c r="AH49" s="79"/>
    </row>
    <row r="50" spans="1:34" x14ac:dyDescent="0.35">
      <c r="A50" s="40"/>
      <c r="B50" s="13"/>
      <c r="C50" s="51"/>
      <c r="D50" s="17" t="s">
        <v>48</v>
      </c>
      <c r="E50" s="14" t="s">
        <v>47</v>
      </c>
      <c r="F50" s="15" t="s">
        <v>49</v>
      </c>
      <c r="G50" s="17" t="s">
        <v>48</v>
      </c>
      <c r="H50" s="14" t="s">
        <v>47</v>
      </c>
      <c r="I50" s="15" t="s">
        <v>49</v>
      </c>
      <c r="J50" s="17" t="s">
        <v>48</v>
      </c>
      <c r="K50" s="14" t="s">
        <v>47</v>
      </c>
      <c r="L50" s="15" t="s">
        <v>49</v>
      </c>
      <c r="M50" s="17" t="s">
        <v>48</v>
      </c>
      <c r="N50" s="14" t="s">
        <v>47</v>
      </c>
      <c r="O50" s="15" t="s">
        <v>49</v>
      </c>
      <c r="P50" s="83"/>
      <c r="Q50" s="84"/>
      <c r="R50" s="84"/>
      <c r="S50" s="80"/>
      <c r="T50" s="41" t="s">
        <v>48</v>
      </c>
      <c r="U50" s="14" t="s">
        <v>47</v>
      </c>
      <c r="V50" s="15" t="s">
        <v>49</v>
      </c>
      <c r="W50" s="17" t="s">
        <v>48</v>
      </c>
      <c r="X50" s="14" t="s">
        <v>47</v>
      </c>
      <c r="Y50" s="15" t="s">
        <v>49</v>
      </c>
      <c r="Z50" s="17" t="s">
        <v>48</v>
      </c>
      <c r="AA50" s="14" t="s">
        <v>47</v>
      </c>
      <c r="AB50" s="15" t="s">
        <v>49</v>
      </c>
      <c r="AC50" s="17" t="s">
        <v>48</v>
      </c>
      <c r="AD50" s="14" t="s">
        <v>47</v>
      </c>
      <c r="AE50" s="42" t="s">
        <v>49</v>
      </c>
      <c r="AF50" s="17" t="s">
        <v>48</v>
      </c>
      <c r="AG50" s="14" t="s">
        <v>47</v>
      </c>
      <c r="AH50" s="15" t="s">
        <v>49</v>
      </c>
    </row>
    <row r="51" spans="1:34" s="10" customFormat="1" x14ac:dyDescent="0.35">
      <c r="A51" s="55" t="s">
        <v>43</v>
      </c>
      <c r="B51" s="19" t="s">
        <v>69</v>
      </c>
      <c r="C51" s="20" t="s">
        <v>8</v>
      </c>
      <c r="D51" s="70"/>
      <c r="E51" s="71"/>
      <c r="F51" s="21">
        <f t="shared" ref="F51:F55" si="73">D51+E51</f>
        <v>0</v>
      </c>
      <c r="G51" s="70"/>
      <c r="H51" s="71"/>
      <c r="I51" s="21">
        <f t="shared" ref="I51:I55" si="74">G51+H51</f>
        <v>0</v>
      </c>
      <c r="J51" s="70"/>
      <c r="K51" s="71"/>
      <c r="L51" s="21">
        <f t="shared" ref="L51:L55" si="75">J51+K51</f>
        <v>0</v>
      </c>
      <c r="M51" s="70"/>
      <c r="N51" s="71"/>
      <c r="O51" s="21">
        <f t="shared" ref="O51:O55" si="76">M51+N51</f>
        <v>0</v>
      </c>
      <c r="P51" s="43">
        <v>26</v>
      </c>
      <c r="Q51" s="23">
        <v>26</v>
      </c>
      <c r="R51" s="23">
        <v>26</v>
      </c>
      <c r="S51" s="24">
        <v>26</v>
      </c>
      <c r="T51" s="44">
        <f>D51*P51</f>
        <v>0</v>
      </c>
      <c r="U51" s="26">
        <f>E51*P51</f>
        <v>0</v>
      </c>
      <c r="V51" s="21">
        <f t="shared" ref="V51:V55" si="77">T51+U51</f>
        <v>0</v>
      </c>
      <c r="W51" s="25">
        <f>G51*Q51</f>
        <v>0</v>
      </c>
      <c r="X51" s="26">
        <f>H51*Q51</f>
        <v>0</v>
      </c>
      <c r="Y51" s="21">
        <f t="shared" ref="Y51:Y55" si="78">W51+X51</f>
        <v>0</v>
      </c>
      <c r="Z51" s="25">
        <f>J51*R51</f>
        <v>0</v>
      </c>
      <c r="AA51" s="26">
        <f>K51*R51</f>
        <v>0</v>
      </c>
      <c r="AB51" s="21">
        <f t="shared" ref="AB51:AB55" si="79">Z51+AA51</f>
        <v>0</v>
      </c>
      <c r="AC51" s="25">
        <f>M51*S51</f>
        <v>0</v>
      </c>
      <c r="AD51" s="26">
        <f>N51*S51</f>
        <v>0</v>
      </c>
      <c r="AE51" s="45">
        <f t="shared" ref="AE51:AE55" si="80">AC51+AD51</f>
        <v>0</v>
      </c>
      <c r="AF51" s="25">
        <f>SUM(T51+W51+Z51+AC51)</f>
        <v>0</v>
      </c>
      <c r="AG51" s="26">
        <f t="shared" ref="AG51" si="81">SUM(U51+X51+AA51+AD51)</f>
        <v>0</v>
      </c>
      <c r="AH51" s="21">
        <f t="shared" ref="AH51" si="82">SUM(V51+Y51+AB51+AE51)</f>
        <v>0</v>
      </c>
    </row>
    <row r="52" spans="1:34" s="10" customFormat="1" x14ac:dyDescent="0.35">
      <c r="A52" s="55" t="s">
        <v>11</v>
      </c>
      <c r="B52" s="56" t="s">
        <v>69</v>
      </c>
      <c r="C52" s="27" t="s">
        <v>8</v>
      </c>
      <c r="D52" s="70"/>
      <c r="E52" s="71"/>
      <c r="F52" s="21">
        <f t="shared" si="73"/>
        <v>0</v>
      </c>
      <c r="G52" s="70"/>
      <c r="H52" s="71"/>
      <c r="I52" s="21">
        <f t="shared" si="74"/>
        <v>0</v>
      </c>
      <c r="J52" s="70"/>
      <c r="K52" s="71"/>
      <c r="L52" s="21">
        <f t="shared" si="75"/>
        <v>0</v>
      </c>
      <c r="M52" s="70"/>
      <c r="N52" s="71"/>
      <c r="O52" s="21">
        <f t="shared" si="76"/>
        <v>0</v>
      </c>
      <c r="P52" s="43">
        <v>26</v>
      </c>
      <c r="Q52" s="23">
        <v>26</v>
      </c>
      <c r="R52" s="23">
        <v>26</v>
      </c>
      <c r="S52" s="24">
        <v>26</v>
      </c>
      <c r="T52" s="44">
        <f>D52*P52</f>
        <v>0</v>
      </c>
      <c r="U52" s="26">
        <f>E52*P52</f>
        <v>0</v>
      </c>
      <c r="V52" s="21">
        <f t="shared" si="77"/>
        <v>0</v>
      </c>
      <c r="W52" s="25">
        <f>G52*Q52</f>
        <v>0</v>
      </c>
      <c r="X52" s="26">
        <f>H52*Q52</f>
        <v>0</v>
      </c>
      <c r="Y52" s="21">
        <f t="shared" si="78"/>
        <v>0</v>
      </c>
      <c r="Z52" s="25">
        <f>J52*R52</f>
        <v>0</v>
      </c>
      <c r="AA52" s="26">
        <f>K52*R52</f>
        <v>0</v>
      </c>
      <c r="AB52" s="21">
        <f t="shared" si="79"/>
        <v>0</v>
      </c>
      <c r="AC52" s="25">
        <f>M52*S52</f>
        <v>0</v>
      </c>
      <c r="AD52" s="26">
        <f>N52*S52</f>
        <v>0</v>
      </c>
      <c r="AE52" s="45">
        <f t="shared" si="80"/>
        <v>0</v>
      </c>
      <c r="AF52" s="25">
        <f t="shared" ref="AF52:AF55" si="83">SUM(T52+W52+Z52+AC52)</f>
        <v>0</v>
      </c>
      <c r="AG52" s="26">
        <f t="shared" ref="AG52:AG55" si="84">SUM(U52+X52+AA52+AD52)</f>
        <v>0</v>
      </c>
      <c r="AH52" s="21">
        <f t="shared" ref="AH52:AH55" si="85">SUM(V52+Y52+AB52+AE52)</f>
        <v>0</v>
      </c>
    </row>
    <row r="53" spans="1:34" s="10" customFormat="1" x14ac:dyDescent="0.35">
      <c r="A53" s="57" t="s">
        <v>17</v>
      </c>
      <c r="B53" s="56" t="s">
        <v>69</v>
      </c>
      <c r="C53" s="27" t="s">
        <v>8</v>
      </c>
      <c r="D53" s="70"/>
      <c r="E53" s="71"/>
      <c r="F53" s="21">
        <f t="shared" si="73"/>
        <v>0</v>
      </c>
      <c r="G53" s="70"/>
      <c r="H53" s="71"/>
      <c r="I53" s="21">
        <f t="shared" si="74"/>
        <v>0</v>
      </c>
      <c r="J53" s="70"/>
      <c r="K53" s="71"/>
      <c r="L53" s="21">
        <f t="shared" si="75"/>
        <v>0</v>
      </c>
      <c r="M53" s="70"/>
      <c r="N53" s="71"/>
      <c r="O53" s="21">
        <f t="shared" si="76"/>
        <v>0</v>
      </c>
      <c r="P53" s="43">
        <v>26</v>
      </c>
      <c r="Q53" s="23">
        <v>26</v>
      </c>
      <c r="R53" s="23">
        <v>26</v>
      </c>
      <c r="S53" s="24">
        <v>26</v>
      </c>
      <c r="T53" s="44">
        <f>D53*P53</f>
        <v>0</v>
      </c>
      <c r="U53" s="26">
        <f>E53*P53</f>
        <v>0</v>
      </c>
      <c r="V53" s="21">
        <f t="shared" si="77"/>
        <v>0</v>
      </c>
      <c r="W53" s="25">
        <f>G53*Q53</f>
        <v>0</v>
      </c>
      <c r="X53" s="26">
        <f>H53*Q53</f>
        <v>0</v>
      </c>
      <c r="Y53" s="21">
        <f t="shared" si="78"/>
        <v>0</v>
      </c>
      <c r="Z53" s="25">
        <f>J53*R53</f>
        <v>0</v>
      </c>
      <c r="AA53" s="26">
        <f>K53*R53</f>
        <v>0</v>
      </c>
      <c r="AB53" s="21">
        <f t="shared" si="79"/>
        <v>0</v>
      </c>
      <c r="AC53" s="25">
        <f>M53*S53</f>
        <v>0</v>
      </c>
      <c r="AD53" s="26">
        <f>N53*S53</f>
        <v>0</v>
      </c>
      <c r="AE53" s="45">
        <f t="shared" si="80"/>
        <v>0</v>
      </c>
      <c r="AF53" s="25">
        <f t="shared" si="83"/>
        <v>0</v>
      </c>
      <c r="AG53" s="26">
        <f t="shared" si="84"/>
        <v>0</v>
      </c>
      <c r="AH53" s="21">
        <f t="shared" si="85"/>
        <v>0</v>
      </c>
    </row>
    <row r="54" spans="1:34" s="10" customFormat="1" x14ac:dyDescent="0.35">
      <c r="A54" s="55" t="s">
        <v>12</v>
      </c>
      <c r="B54" s="56" t="s">
        <v>13</v>
      </c>
      <c r="C54" s="27" t="s">
        <v>14</v>
      </c>
      <c r="D54" s="70"/>
      <c r="E54" s="71"/>
      <c r="F54" s="21">
        <f t="shared" si="73"/>
        <v>0</v>
      </c>
      <c r="G54" s="58">
        <v>0</v>
      </c>
      <c r="H54" s="61">
        <v>0</v>
      </c>
      <c r="I54" s="21">
        <f t="shared" si="74"/>
        <v>0</v>
      </c>
      <c r="J54" s="58">
        <v>0</v>
      </c>
      <c r="K54" s="61">
        <v>0</v>
      </c>
      <c r="L54" s="21">
        <f t="shared" si="75"/>
        <v>0</v>
      </c>
      <c r="M54" s="58">
        <v>0</v>
      </c>
      <c r="N54" s="61">
        <v>0</v>
      </c>
      <c r="O54" s="21">
        <f t="shared" si="76"/>
        <v>0</v>
      </c>
      <c r="P54" s="43">
        <v>1</v>
      </c>
      <c r="Q54" s="23">
        <v>1</v>
      </c>
      <c r="R54" s="23">
        <v>1</v>
      </c>
      <c r="S54" s="24">
        <v>1</v>
      </c>
      <c r="T54" s="44">
        <f>D54*P54</f>
        <v>0</v>
      </c>
      <c r="U54" s="26">
        <f>E54*P54</f>
        <v>0</v>
      </c>
      <c r="V54" s="21">
        <f t="shared" si="77"/>
        <v>0</v>
      </c>
      <c r="W54" s="25">
        <f>G54*Q54</f>
        <v>0</v>
      </c>
      <c r="X54" s="26">
        <f>H54*Q54</f>
        <v>0</v>
      </c>
      <c r="Y54" s="21">
        <f t="shared" si="78"/>
        <v>0</v>
      </c>
      <c r="Z54" s="25">
        <f>J54*R54</f>
        <v>0</v>
      </c>
      <c r="AA54" s="26">
        <f>K54*R54</f>
        <v>0</v>
      </c>
      <c r="AB54" s="21">
        <f t="shared" si="79"/>
        <v>0</v>
      </c>
      <c r="AC54" s="25">
        <f>M54*S54</f>
        <v>0</v>
      </c>
      <c r="AD54" s="26">
        <f>N54*S54</f>
        <v>0</v>
      </c>
      <c r="AE54" s="45">
        <f t="shared" si="80"/>
        <v>0</v>
      </c>
      <c r="AF54" s="25">
        <f t="shared" si="83"/>
        <v>0</v>
      </c>
      <c r="AG54" s="26">
        <f t="shared" si="84"/>
        <v>0</v>
      </c>
      <c r="AH54" s="21">
        <f t="shared" si="85"/>
        <v>0</v>
      </c>
    </row>
    <row r="55" spans="1:34" ht="31.5" thickBot="1" x14ac:dyDescent="0.4">
      <c r="A55" s="91" t="s">
        <v>67</v>
      </c>
      <c r="B55" s="59" t="s">
        <v>50</v>
      </c>
      <c r="C55" s="60" t="s">
        <v>14</v>
      </c>
      <c r="D55" s="72"/>
      <c r="E55" s="69"/>
      <c r="F55" s="32">
        <f t="shared" si="73"/>
        <v>0</v>
      </c>
      <c r="G55" s="72"/>
      <c r="H55" s="69"/>
      <c r="I55" s="32">
        <f t="shared" si="74"/>
        <v>0</v>
      </c>
      <c r="J55" s="72"/>
      <c r="K55" s="69"/>
      <c r="L55" s="32">
        <f t="shared" si="75"/>
        <v>0</v>
      </c>
      <c r="M55" s="72"/>
      <c r="N55" s="69"/>
      <c r="O55" s="32">
        <f t="shared" si="76"/>
        <v>0</v>
      </c>
      <c r="P55" s="46">
        <v>1</v>
      </c>
      <c r="Q55" s="34">
        <v>1</v>
      </c>
      <c r="R55" s="34">
        <v>1</v>
      </c>
      <c r="S55" s="35">
        <v>1</v>
      </c>
      <c r="T55" s="47">
        <f>D55*P55</f>
        <v>0</v>
      </c>
      <c r="U55" s="37">
        <f>E55*P55</f>
        <v>0</v>
      </c>
      <c r="V55" s="32">
        <f t="shared" si="77"/>
        <v>0</v>
      </c>
      <c r="W55" s="36">
        <f>G55*Q55</f>
        <v>0</v>
      </c>
      <c r="X55" s="37">
        <f>H55*Q55</f>
        <v>0</v>
      </c>
      <c r="Y55" s="32">
        <f t="shared" si="78"/>
        <v>0</v>
      </c>
      <c r="Z55" s="36">
        <f>J55*R55</f>
        <v>0</v>
      </c>
      <c r="AA55" s="37">
        <f>K55*R55</f>
        <v>0</v>
      </c>
      <c r="AB55" s="32">
        <f t="shared" si="79"/>
        <v>0</v>
      </c>
      <c r="AC55" s="36">
        <f>M55*S55</f>
        <v>0</v>
      </c>
      <c r="AD55" s="37">
        <f>N55*S55</f>
        <v>0</v>
      </c>
      <c r="AE55" s="48">
        <f t="shared" si="80"/>
        <v>0</v>
      </c>
      <c r="AF55" s="36">
        <f t="shared" si="83"/>
        <v>0</v>
      </c>
      <c r="AG55" s="37">
        <f t="shared" si="84"/>
        <v>0</v>
      </c>
      <c r="AH55" s="32">
        <f t="shared" si="85"/>
        <v>0</v>
      </c>
    </row>
    <row r="56" spans="1:34" s="10" customFormat="1" x14ac:dyDescent="0.35">
      <c r="A56" s="52"/>
      <c r="B56" s="53"/>
      <c r="D56" s="54"/>
      <c r="G56" s="54"/>
      <c r="J56" s="54"/>
      <c r="M56" s="54"/>
      <c r="T56" s="38">
        <f>SUM(T51:T55)</f>
        <v>0</v>
      </c>
      <c r="U56" s="38">
        <f t="shared" ref="U56:AE56" si="86">SUM(U51:U55)</f>
        <v>0</v>
      </c>
      <c r="V56" s="38">
        <f t="shared" si="86"/>
        <v>0</v>
      </c>
      <c r="W56" s="38">
        <f t="shared" si="86"/>
        <v>0</v>
      </c>
      <c r="X56" s="38">
        <f t="shared" si="86"/>
        <v>0</v>
      </c>
      <c r="Y56" s="38">
        <f t="shared" si="86"/>
        <v>0</v>
      </c>
      <c r="Z56" s="38">
        <f t="shared" si="86"/>
        <v>0</v>
      </c>
      <c r="AA56" s="38">
        <f t="shared" si="86"/>
        <v>0</v>
      </c>
      <c r="AB56" s="38">
        <f t="shared" si="86"/>
        <v>0</v>
      </c>
      <c r="AC56" s="38">
        <f t="shared" si="86"/>
        <v>0</v>
      </c>
      <c r="AD56" s="38">
        <f t="shared" si="86"/>
        <v>0</v>
      </c>
      <c r="AE56" s="38">
        <f t="shared" si="86"/>
        <v>0</v>
      </c>
      <c r="AF56" s="38">
        <f t="shared" ref="AF56" si="87">SUM(AF51:AF55)</f>
        <v>0</v>
      </c>
      <c r="AG56" s="38">
        <f t="shared" ref="AG56" si="88">SUM(AG51:AG55)</f>
        <v>0</v>
      </c>
      <c r="AH56" s="38">
        <f t="shared" ref="AH56" si="89">SUM(AH51:AH55)</f>
        <v>0</v>
      </c>
    </row>
    <row r="57" spans="1:34" ht="16" thickBot="1" x14ac:dyDescent="0.4">
      <c r="C57" s="8"/>
      <c r="D57" s="8"/>
    </row>
    <row r="58" spans="1:34" x14ac:dyDescent="0.35">
      <c r="A58" s="39" t="s">
        <v>39</v>
      </c>
      <c r="B58" s="49" t="s">
        <v>6</v>
      </c>
      <c r="C58" s="50" t="s">
        <v>7</v>
      </c>
      <c r="D58" s="77" t="s">
        <v>58</v>
      </c>
      <c r="E58" s="78"/>
      <c r="F58" s="79"/>
      <c r="G58" s="77" t="s">
        <v>59</v>
      </c>
      <c r="H58" s="78"/>
      <c r="I58" s="79"/>
      <c r="J58" s="77" t="s">
        <v>60</v>
      </c>
      <c r="K58" s="78"/>
      <c r="L58" s="79"/>
      <c r="M58" s="77" t="s">
        <v>61</v>
      </c>
      <c r="N58" s="78"/>
      <c r="O58" s="79"/>
      <c r="P58" s="82" t="s">
        <v>32</v>
      </c>
      <c r="Q58" s="78" t="s">
        <v>33</v>
      </c>
      <c r="R58" s="78" t="s">
        <v>34</v>
      </c>
      <c r="S58" s="79" t="s">
        <v>35</v>
      </c>
      <c r="T58" s="82" t="s">
        <v>9</v>
      </c>
      <c r="U58" s="78"/>
      <c r="V58" s="79"/>
      <c r="W58" s="77" t="s">
        <v>10</v>
      </c>
      <c r="X58" s="78"/>
      <c r="Y58" s="79"/>
      <c r="Z58" s="77" t="s">
        <v>15</v>
      </c>
      <c r="AA58" s="78"/>
      <c r="AB58" s="79"/>
      <c r="AC58" s="77" t="s">
        <v>16</v>
      </c>
      <c r="AD58" s="78"/>
      <c r="AE58" s="81"/>
      <c r="AF58" s="77" t="s">
        <v>51</v>
      </c>
      <c r="AG58" s="78"/>
      <c r="AH58" s="79"/>
    </row>
    <row r="59" spans="1:34" x14ac:dyDescent="0.35">
      <c r="A59" s="40"/>
      <c r="B59" s="13"/>
      <c r="C59" s="51"/>
      <c r="D59" s="17" t="s">
        <v>48</v>
      </c>
      <c r="E59" s="14" t="s">
        <v>47</v>
      </c>
      <c r="F59" s="15" t="s">
        <v>49</v>
      </c>
      <c r="G59" s="17" t="s">
        <v>48</v>
      </c>
      <c r="H59" s="14" t="s">
        <v>47</v>
      </c>
      <c r="I59" s="15" t="s">
        <v>49</v>
      </c>
      <c r="J59" s="17" t="s">
        <v>48</v>
      </c>
      <c r="K59" s="14" t="s">
        <v>47</v>
      </c>
      <c r="L59" s="15" t="s">
        <v>49</v>
      </c>
      <c r="M59" s="17" t="s">
        <v>48</v>
      </c>
      <c r="N59" s="14" t="s">
        <v>47</v>
      </c>
      <c r="O59" s="15" t="s">
        <v>49</v>
      </c>
      <c r="P59" s="83"/>
      <c r="Q59" s="84"/>
      <c r="R59" s="84"/>
      <c r="S59" s="80"/>
      <c r="T59" s="41" t="s">
        <v>48</v>
      </c>
      <c r="U59" s="14" t="s">
        <v>47</v>
      </c>
      <c r="V59" s="15" t="s">
        <v>49</v>
      </c>
      <c r="W59" s="17" t="s">
        <v>48</v>
      </c>
      <c r="X59" s="14" t="s">
        <v>47</v>
      </c>
      <c r="Y59" s="15" t="s">
        <v>49</v>
      </c>
      <c r="Z59" s="17" t="s">
        <v>48</v>
      </c>
      <c r="AA59" s="14" t="s">
        <v>47</v>
      </c>
      <c r="AB59" s="15" t="s">
        <v>49</v>
      </c>
      <c r="AC59" s="17" t="s">
        <v>48</v>
      </c>
      <c r="AD59" s="14" t="s">
        <v>47</v>
      </c>
      <c r="AE59" s="42" t="s">
        <v>49</v>
      </c>
      <c r="AF59" s="17" t="s">
        <v>48</v>
      </c>
      <c r="AG59" s="14" t="s">
        <v>47</v>
      </c>
      <c r="AH59" s="15" t="s">
        <v>49</v>
      </c>
    </row>
    <row r="60" spans="1:34" s="10" customFormat="1" x14ac:dyDescent="0.35">
      <c r="A60" s="55" t="s">
        <v>43</v>
      </c>
      <c r="B60" s="19" t="s">
        <v>69</v>
      </c>
      <c r="C60" s="20" t="s">
        <v>8</v>
      </c>
      <c r="D60" s="70"/>
      <c r="E60" s="71"/>
      <c r="F60" s="21">
        <f t="shared" ref="F60:F64" si="90">D60+E60</f>
        <v>0</v>
      </c>
      <c r="G60" s="70"/>
      <c r="H60" s="71"/>
      <c r="I60" s="21">
        <f t="shared" ref="I60:I64" si="91">G60+H60</f>
        <v>0</v>
      </c>
      <c r="J60" s="70"/>
      <c r="K60" s="71"/>
      <c r="L60" s="21">
        <f t="shared" ref="L60:L64" si="92">J60+K60</f>
        <v>0</v>
      </c>
      <c r="M60" s="70"/>
      <c r="N60" s="71"/>
      <c r="O60" s="21">
        <f t="shared" ref="O60:O64" si="93">M60+N60</f>
        <v>0</v>
      </c>
      <c r="P60" s="43">
        <v>26</v>
      </c>
      <c r="Q60" s="23">
        <v>26</v>
      </c>
      <c r="R60" s="23">
        <v>26</v>
      </c>
      <c r="S60" s="24">
        <v>26</v>
      </c>
      <c r="T60" s="44">
        <f>D60*P60</f>
        <v>0</v>
      </c>
      <c r="U60" s="26">
        <f>E60*P60</f>
        <v>0</v>
      </c>
      <c r="V60" s="21">
        <f t="shared" ref="V60:V64" si="94">T60+U60</f>
        <v>0</v>
      </c>
      <c r="W60" s="25">
        <f>G60*Q60</f>
        <v>0</v>
      </c>
      <c r="X60" s="26">
        <f>H60*Q60</f>
        <v>0</v>
      </c>
      <c r="Y60" s="21">
        <f t="shared" ref="Y60:Y64" si="95">W60+X60</f>
        <v>0</v>
      </c>
      <c r="Z60" s="25">
        <f>J60*R60</f>
        <v>0</v>
      </c>
      <c r="AA60" s="26">
        <f>K60*R60</f>
        <v>0</v>
      </c>
      <c r="AB60" s="21">
        <f t="shared" ref="AB60:AB64" si="96">Z60+AA60</f>
        <v>0</v>
      </c>
      <c r="AC60" s="25">
        <f>M60*S60</f>
        <v>0</v>
      </c>
      <c r="AD60" s="26">
        <f>N60*S60</f>
        <v>0</v>
      </c>
      <c r="AE60" s="45">
        <f t="shared" ref="AE60:AE64" si="97">AC60+AD60</f>
        <v>0</v>
      </c>
      <c r="AF60" s="25">
        <f>SUM(T60+W60+Z60+AC60)</f>
        <v>0</v>
      </c>
      <c r="AG60" s="26">
        <f t="shared" ref="AG60" si="98">SUM(U60+X60+AA60+AD60)</f>
        <v>0</v>
      </c>
      <c r="AH60" s="21">
        <f t="shared" ref="AH60" si="99">SUM(V60+Y60+AB60+AE60)</f>
        <v>0</v>
      </c>
    </row>
    <row r="61" spans="1:34" s="10" customFormat="1" x14ac:dyDescent="0.35">
      <c r="A61" s="55" t="s">
        <v>11</v>
      </c>
      <c r="B61" s="56" t="s">
        <v>69</v>
      </c>
      <c r="C61" s="27" t="s">
        <v>8</v>
      </c>
      <c r="D61" s="70"/>
      <c r="E61" s="71"/>
      <c r="F61" s="21">
        <f t="shared" si="90"/>
        <v>0</v>
      </c>
      <c r="G61" s="70"/>
      <c r="H61" s="71"/>
      <c r="I61" s="21">
        <f t="shared" si="91"/>
        <v>0</v>
      </c>
      <c r="J61" s="70"/>
      <c r="K61" s="71"/>
      <c r="L61" s="21">
        <f t="shared" si="92"/>
        <v>0</v>
      </c>
      <c r="M61" s="70"/>
      <c r="N61" s="71"/>
      <c r="O61" s="21">
        <f t="shared" si="93"/>
        <v>0</v>
      </c>
      <c r="P61" s="43">
        <v>26</v>
      </c>
      <c r="Q61" s="23">
        <v>26</v>
      </c>
      <c r="R61" s="23">
        <v>26</v>
      </c>
      <c r="S61" s="24">
        <v>26</v>
      </c>
      <c r="T61" s="44">
        <f>D61*P61</f>
        <v>0</v>
      </c>
      <c r="U61" s="26">
        <f>E61*P61</f>
        <v>0</v>
      </c>
      <c r="V61" s="21">
        <f t="shared" si="94"/>
        <v>0</v>
      </c>
      <c r="W61" s="25">
        <f>G61*Q61</f>
        <v>0</v>
      </c>
      <c r="X61" s="26">
        <f>H61*Q61</f>
        <v>0</v>
      </c>
      <c r="Y61" s="21">
        <f t="shared" si="95"/>
        <v>0</v>
      </c>
      <c r="Z61" s="25">
        <f>J61*R61</f>
        <v>0</v>
      </c>
      <c r="AA61" s="26">
        <f>K61*R61</f>
        <v>0</v>
      </c>
      <c r="AB61" s="21">
        <f t="shared" si="96"/>
        <v>0</v>
      </c>
      <c r="AC61" s="25">
        <f>M61*S61</f>
        <v>0</v>
      </c>
      <c r="AD61" s="26">
        <f>N61*S61</f>
        <v>0</v>
      </c>
      <c r="AE61" s="45">
        <f t="shared" si="97"/>
        <v>0</v>
      </c>
      <c r="AF61" s="25">
        <f t="shared" ref="AF61:AF64" si="100">SUM(T61+W61+Z61+AC61)</f>
        <v>0</v>
      </c>
      <c r="AG61" s="26">
        <f t="shared" ref="AG61:AG64" si="101">SUM(U61+X61+AA61+AD61)</f>
        <v>0</v>
      </c>
      <c r="AH61" s="21">
        <f t="shared" ref="AH61:AH64" si="102">SUM(V61+Y61+AB61+AE61)</f>
        <v>0</v>
      </c>
    </row>
    <row r="62" spans="1:34" s="10" customFormat="1" x14ac:dyDescent="0.35">
      <c r="A62" s="57" t="s">
        <v>17</v>
      </c>
      <c r="B62" s="56" t="s">
        <v>69</v>
      </c>
      <c r="C62" s="27" t="s">
        <v>8</v>
      </c>
      <c r="D62" s="70"/>
      <c r="E62" s="71"/>
      <c r="F62" s="21">
        <f t="shared" si="90"/>
        <v>0</v>
      </c>
      <c r="G62" s="70"/>
      <c r="H62" s="71"/>
      <c r="I62" s="21">
        <f t="shared" si="91"/>
        <v>0</v>
      </c>
      <c r="J62" s="70"/>
      <c r="K62" s="71"/>
      <c r="L62" s="21">
        <f t="shared" si="92"/>
        <v>0</v>
      </c>
      <c r="M62" s="70"/>
      <c r="N62" s="71"/>
      <c r="O62" s="21">
        <f t="shared" si="93"/>
        <v>0</v>
      </c>
      <c r="P62" s="43">
        <v>26</v>
      </c>
      <c r="Q62" s="23">
        <v>26</v>
      </c>
      <c r="R62" s="23">
        <v>26</v>
      </c>
      <c r="S62" s="24">
        <v>26</v>
      </c>
      <c r="T62" s="44">
        <f>D62*P62</f>
        <v>0</v>
      </c>
      <c r="U62" s="26">
        <f>E62*P62</f>
        <v>0</v>
      </c>
      <c r="V62" s="21">
        <f t="shared" si="94"/>
        <v>0</v>
      </c>
      <c r="W62" s="25">
        <f>G62*Q62</f>
        <v>0</v>
      </c>
      <c r="X62" s="26">
        <f>H62*Q62</f>
        <v>0</v>
      </c>
      <c r="Y62" s="21">
        <f t="shared" si="95"/>
        <v>0</v>
      </c>
      <c r="Z62" s="25">
        <f>J62*R62</f>
        <v>0</v>
      </c>
      <c r="AA62" s="26">
        <f>K62*R62</f>
        <v>0</v>
      </c>
      <c r="AB62" s="21">
        <f t="shared" si="96"/>
        <v>0</v>
      </c>
      <c r="AC62" s="25">
        <f>M62*S62</f>
        <v>0</v>
      </c>
      <c r="AD62" s="26">
        <f>N62*S62</f>
        <v>0</v>
      </c>
      <c r="AE62" s="45">
        <f t="shared" si="97"/>
        <v>0</v>
      </c>
      <c r="AF62" s="25">
        <f t="shared" si="100"/>
        <v>0</v>
      </c>
      <c r="AG62" s="26">
        <f t="shared" si="101"/>
        <v>0</v>
      </c>
      <c r="AH62" s="21">
        <f t="shared" si="102"/>
        <v>0</v>
      </c>
    </row>
    <row r="63" spans="1:34" s="10" customFormat="1" x14ac:dyDescent="0.35">
      <c r="A63" s="55" t="s">
        <v>12</v>
      </c>
      <c r="B63" s="56" t="s">
        <v>13</v>
      </c>
      <c r="C63" s="27" t="s">
        <v>14</v>
      </c>
      <c r="D63" s="70"/>
      <c r="E63" s="71"/>
      <c r="F63" s="21">
        <f t="shared" si="90"/>
        <v>0</v>
      </c>
      <c r="G63" s="58">
        <v>0</v>
      </c>
      <c r="H63" s="61">
        <v>0</v>
      </c>
      <c r="I63" s="21">
        <f t="shared" si="91"/>
        <v>0</v>
      </c>
      <c r="J63" s="58">
        <v>0</v>
      </c>
      <c r="K63" s="61">
        <v>0</v>
      </c>
      <c r="L63" s="21">
        <f t="shared" si="92"/>
        <v>0</v>
      </c>
      <c r="M63" s="58">
        <v>0</v>
      </c>
      <c r="N63" s="61">
        <v>0</v>
      </c>
      <c r="O63" s="21">
        <f t="shared" si="93"/>
        <v>0</v>
      </c>
      <c r="P63" s="43">
        <v>1</v>
      </c>
      <c r="Q63" s="23">
        <v>1</v>
      </c>
      <c r="R63" s="23">
        <v>1</v>
      </c>
      <c r="S63" s="24">
        <v>1</v>
      </c>
      <c r="T63" s="44">
        <f>D63*P63</f>
        <v>0</v>
      </c>
      <c r="U63" s="26">
        <f>E63*P63</f>
        <v>0</v>
      </c>
      <c r="V63" s="21">
        <f t="shared" si="94"/>
        <v>0</v>
      </c>
      <c r="W63" s="25">
        <f>G63*Q63</f>
        <v>0</v>
      </c>
      <c r="X63" s="26">
        <f>H63*Q63</f>
        <v>0</v>
      </c>
      <c r="Y63" s="21">
        <f t="shared" si="95"/>
        <v>0</v>
      </c>
      <c r="Z63" s="25">
        <f>J63*R63</f>
        <v>0</v>
      </c>
      <c r="AA63" s="26">
        <f>K63*R63</f>
        <v>0</v>
      </c>
      <c r="AB63" s="21">
        <f t="shared" si="96"/>
        <v>0</v>
      </c>
      <c r="AC63" s="25">
        <f>M63*S63</f>
        <v>0</v>
      </c>
      <c r="AD63" s="26">
        <f>N63*S63</f>
        <v>0</v>
      </c>
      <c r="AE63" s="45">
        <f t="shared" si="97"/>
        <v>0</v>
      </c>
      <c r="AF63" s="25">
        <f t="shared" si="100"/>
        <v>0</v>
      </c>
      <c r="AG63" s="26">
        <f t="shared" si="101"/>
        <v>0</v>
      </c>
      <c r="AH63" s="21">
        <f t="shared" si="102"/>
        <v>0</v>
      </c>
    </row>
    <row r="64" spans="1:34" ht="31.5" thickBot="1" x14ac:dyDescent="0.4">
      <c r="A64" s="91" t="s">
        <v>67</v>
      </c>
      <c r="B64" s="59" t="s">
        <v>50</v>
      </c>
      <c r="C64" s="60" t="s">
        <v>14</v>
      </c>
      <c r="D64" s="72"/>
      <c r="E64" s="69"/>
      <c r="F64" s="32">
        <f t="shared" si="90"/>
        <v>0</v>
      </c>
      <c r="G64" s="72"/>
      <c r="H64" s="69"/>
      <c r="I64" s="32">
        <f t="shared" si="91"/>
        <v>0</v>
      </c>
      <c r="J64" s="72"/>
      <c r="K64" s="69"/>
      <c r="L64" s="32">
        <f t="shared" si="92"/>
        <v>0</v>
      </c>
      <c r="M64" s="72"/>
      <c r="N64" s="69"/>
      <c r="O64" s="32">
        <f t="shared" si="93"/>
        <v>0</v>
      </c>
      <c r="P64" s="46">
        <v>1</v>
      </c>
      <c r="Q64" s="34">
        <v>1</v>
      </c>
      <c r="R64" s="34">
        <v>1</v>
      </c>
      <c r="S64" s="35">
        <v>1</v>
      </c>
      <c r="T64" s="47">
        <f>D64*P64</f>
        <v>0</v>
      </c>
      <c r="U64" s="37">
        <f>E64*P64</f>
        <v>0</v>
      </c>
      <c r="V64" s="32">
        <f t="shared" si="94"/>
        <v>0</v>
      </c>
      <c r="W64" s="36">
        <f>G64*Q64</f>
        <v>0</v>
      </c>
      <c r="X64" s="37">
        <f>H64*Q64</f>
        <v>0</v>
      </c>
      <c r="Y64" s="32">
        <f t="shared" si="95"/>
        <v>0</v>
      </c>
      <c r="Z64" s="36">
        <f>J64*R64</f>
        <v>0</v>
      </c>
      <c r="AA64" s="37">
        <f>K64*R64</f>
        <v>0</v>
      </c>
      <c r="AB64" s="32">
        <f t="shared" si="96"/>
        <v>0</v>
      </c>
      <c r="AC64" s="36">
        <f>M64*S64</f>
        <v>0</v>
      </c>
      <c r="AD64" s="37">
        <f>N64*S64</f>
        <v>0</v>
      </c>
      <c r="AE64" s="48">
        <f t="shared" si="97"/>
        <v>0</v>
      </c>
      <c r="AF64" s="36">
        <f t="shared" si="100"/>
        <v>0</v>
      </c>
      <c r="AG64" s="37">
        <f t="shared" si="101"/>
        <v>0</v>
      </c>
      <c r="AH64" s="32">
        <f t="shared" si="102"/>
        <v>0</v>
      </c>
    </row>
    <row r="65" spans="1:34" s="10" customFormat="1" x14ac:dyDescent="0.35">
      <c r="A65" s="62"/>
      <c r="B65" s="53"/>
      <c r="C65" s="53"/>
      <c r="D65" s="53"/>
      <c r="F65" s="54"/>
      <c r="G65" s="54"/>
      <c r="H65" s="54"/>
      <c r="I65" s="54"/>
      <c r="T65" s="38">
        <f>SUM(T60:T64)</f>
        <v>0</v>
      </c>
      <c r="U65" s="38">
        <f t="shared" ref="U65:AE65" si="103">SUM(U60:U64)</f>
        <v>0</v>
      </c>
      <c r="V65" s="38">
        <f t="shared" si="103"/>
        <v>0</v>
      </c>
      <c r="W65" s="38">
        <f t="shared" si="103"/>
        <v>0</v>
      </c>
      <c r="X65" s="38">
        <f t="shared" si="103"/>
        <v>0</v>
      </c>
      <c r="Y65" s="38">
        <f t="shared" si="103"/>
        <v>0</v>
      </c>
      <c r="Z65" s="38">
        <f t="shared" si="103"/>
        <v>0</v>
      </c>
      <c r="AA65" s="38">
        <f t="shared" si="103"/>
        <v>0</v>
      </c>
      <c r="AB65" s="38">
        <f t="shared" si="103"/>
        <v>0</v>
      </c>
      <c r="AC65" s="38">
        <f t="shared" si="103"/>
        <v>0</v>
      </c>
      <c r="AD65" s="38">
        <f t="shared" si="103"/>
        <v>0</v>
      </c>
      <c r="AE65" s="38">
        <f t="shared" si="103"/>
        <v>0</v>
      </c>
      <c r="AF65" s="38">
        <f t="shared" ref="AF65" si="104">SUM(AF60:AF64)</f>
        <v>0</v>
      </c>
      <c r="AG65" s="38">
        <f t="shared" ref="AG65" si="105">SUM(AG60:AG64)</f>
        <v>0</v>
      </c>
      <c r="AH65" s="38">
        <f t="shared" ref="AH65" si="106">SUM(AH60:AH64)</f>
        <v>0</v>
      </c>
    </row>
    <row r="66" spans="1:34" s="10" customFormat="1" ht="16" thickBot="1" x14ac:dyDescent="0.4">
      <c r="A66" s="62"/>
      <c r="B66" s="53"/>
      <c r="C66" s="53"/>
      <c r="D66" s="53"/>
      <c r="F66" s="54"/>
      <c r="G66" s="54"/>
      <c r="H66" s="54"/>
      <c r="I66" s="54"/>
    </row>
    <row r="67" spans="1:34" s="10" customFormat="1" x14ac:dyDescent="0.35">
      <c r="A67" s="88" t="s">
        <v>42</v>
      </c>
      <c r="B67" s="78" t="s">
        <v>29</v>
      </c>
      <c r="C67" s="78"/>
      <c r="D67" s="79"/>
      <c r="F67" s="54"/>
      <c r="G67" s="54"/>
      <c r="H67" s="54"/>
      <c r="I67" s="54"/>
    </row>
    <row r="68" spans="1:34" s="10" customFormat="1" x14ac:dyDescent="0.35">
      <c r="A68" s="89"/>
      <c r="B68" s="13" t="s">
        <v>48</v>
      </c>
      <c r="C68" s="14" t="s">
        <v>47</v>
      </c>
      <c r="D68" s="15" t="s">
        <v>49</v>
      </c>
      <c r="F68" s="54"/>
      <c r="G68" s="54"/>
      <c r="H68" s="54"/>
      <c r="I68" s="54"/>
    </row>
    <row r="69" spans="1:34" ht="16" thickBot="1" x14ac:dyDescent="0.4">
      <c r="A69" s="16" t="s">
        <v>40</v>
      </c>
      <c r="B69" s="69"/>
      <c r="C69" s="69"/>
      <c r="D69" s="74">
        <f>B69+C69</f>
        <v>0</v>
      </c>
    </row>
    <row r="70" spans="1:34" s="10" customFormat="1" x14ac:dyDescent="0.35">
      <c r="A70" s="62"/>
      <c r="B70" s="53"/>
      <c r="C70" s="53"/>
      <c r="D70" s="53"/>
      <c r="F70" s="54"/>
      <c r="G70" s="54"/>
      <c r="H70" s="54"/>
      <c r="I70" s="54"/>
    </row>
    <row r="71" spans="1:34" s="10" customFormat="1" ht="16" thickBot="1" x14ac:dyDescent="0.4">
      <c r="A71" s="62"/>
      <c r="B71" s="53"/>
      <c r="C71" s="53"/>
      <c r="D71" s="53"/>
      <c r="F71" s="54"/>
      <c r="G71" s="54"/>
      <c r="H71" s="54"/>
      <c r="I71" s="54"/>
    </row>
    <row r="72" spans="1:34" s="10" customFormat="1" x14ac:dyDescent="0.35">
      <c r="A72" s="88" t="s">
        <v>44</v>
      </c>
      <c r="B72" s="78" t="s">
        <v>29</v>
      </c>
      <c r="C72" s="78"/>
      <c r="D72" s="79"/>
      <c r="F72" s="54"/>
      <c r="G72" s="54"/>
      <c r="H72" s="54"/>
      <c r="I72" s="54"/>
    </row>
    <row r="73" spans="1:34" s="10" customFormat="1" x14ac:dyDescent="0.35">
      <c r="A73" s="89"/>
      <c r="B73" s="13" t="s">
        <v>48</v>
      </c>
      <c r="C73" s="14" t="s">
        <v>47</v>
      </c>
      <c r="D73" s="15" t="s">
        <v>49</v>
      </c>
      <c r="F73" s="54"/>
      <c r="G73" s="54"/>
      <c r="H73" s="54"/>
      <c r="I73" s="54"/>
    </row>
    <row r="74" spans="1:34" ht="47" thickBot="1" x14ac:dyDescent="0.4">
      <c r="A74" s="16" t="s">
        <v>45</v>
      </c>
      <c r="B74" s="69"/>
      <c r="C74" s="69"/>
      <c r="D74" s="74">
        <f>B74+C74</f>
        <v>0</v>
      </c>
    </row>
    <row r="75" spans="1:34" x14ac:dyDescent="0.35">
      <c r="H75" s="63"/>
    </row>
    <row r="76" spans="1:34" x14ac:dyDescent="0.35">
      <c r="H76" s="64"/>
    </row>
    <row r="77" spans="1:34" x14ac:dyDescent="0.35">
      <c r="A77" s="86" t="s">
        <v>1</v>
      </c>
      <c r="B77" s="84" t="s">
        <v>29</v>
      </c>
      <c r="C77" s="84"/>
      <c r="D77" s="84"/>
      <c r="H77" s="65"/>
    </row>
    <row r="78" spans="1:34" x14ac:dyDescent="0.35">
      <c r="A78" s="87"/>
      <c r="B78" s="13" t="s">
        <v>48</v>
      </c>
      <c r="C78" s="14" t="s">
        <v>47</v>
      </c>
      <c r="D78" s="14" t="s">
        <v>49</v>
      </c>
      <c r="H78" s="65"/>
    </row>
    <row r="79" spans="1:34" s="10" customFormat="1" x14ac:dyDescent="0.35">
      <c r="A79" s="66" t="s">
        <v>56</v>
      </c>
      <c r="B79" s="67">
        <f>SUM(B80:B183)</f>
        <v>0</v>
      </c>
      <c r="C79" s="67">
        <f t="shared" ref="C79:D79" si="107">SUM(C80:C183)</f>
        <v>0</v>
      </c>
      <c r="D79" s="67">
        <f t="shared" si="107"/>
        <v>0</v>
      </c>
      <c r="H79" s="68"/>
    </row>
    <row r="80" spans="1:34" x14ac:dyDescent="0.35">
      <c r="A80" s="73"/>
      <c r="B80" s="71"/>
      <c r="C80" s="71"/>
      <c r="D80" s="61">
        <f>B80+C80</f>
        <v>0</v>
      </c>
      <c r="H80" s="64"/>
    </row>
    <row r="81" spans="1:8" x14ac:dyDescent="0.35">
      <c r="A81" s="73"/>
      <c r="B81" s="71"/>
      <c r="C81" s="71"/>
      <c r="D81" s="61">
        <f t="shared" ref="D81:D83" si="108">B81+C81</f>
        <v>0</v>
      </c>
      <c r="H81" s="65"/>
    </row>
    <row r="82" spans="1:8" x14ac:dyDescent="0.35">
      <c r="A82" s="73"/>
      <c r="B82" s="71"/>
      <c r="C82" s="71"/>
      <c r="D82" s="61">
        <f t="shared" si="108"/>
        <v>0</v>
      </c>
      <c r="H82" s="65"/>
    </row>
    <row r="83" spans="1:8" x14ac:dyDescent="0.35">
      <c r="A83" s="73"/>
      <c r="B83" s="71"/>
      <c r="C83" s="71"/>
      <c r="D83" s="61">
        <f t="shared" si="108"/>
        <v>0</v>
      </c>
    </row>
    <row r="84" spans="1:8" x14ac:dyDescent="0.35">
      <c r="A84" s="73"/>
      <c r="B84" s="71"/>
      <c r="C84" s="71"/>
      <c r="D84" s="61">
        <f t="shared" ref="D84:D147" si="109">B84+C84</f>
        <v>0</v>
      </c>
    </row>
    <row r="85" spans="1:8" x14ac:dyDescent="0.35">
      <c r="A85" s="73"/>
      <c r="B85" s="71"/>
      <c r="C85" s="71"/>
      <c r="D85" s="61">
        <f t="shared" si="109"/>
        <v>0</v>
      </c>
    </row>
    <row r="86" spans="1:8" x14ac:dyDescent="0.35">
      <c r="A86" s="73"/>
      <c r="B86" s="71"/>
      <c r="C86" s="71"/>
      <c r="D86" s="61">
        <f t="shared" si="109"/>
        <v>0</v>
      </c>
    </row>
    <row r="87" spans="1:8" x14ac:dyDescent="0.35">
      <c r="A87" s="73"/>
      <c r="B87" s="71"/>
      <c r="C87" s="71"/>
      <c r="D87" s="61">
        <f t="shared" si="109"/>
        <v>0</v>
      </c>
    </row>
    <row r="88" spans="1:8" x14ac:dyDescent="0.35">
      <c r="A88" s="73"/>
      <c r="B88" s="71"/>
      <c r="C88" s="71"/>
      <c r="D88" s="61">
        <f t="shared" si="109"/>
        <v>0</v>
      </c>
    </row>
    <row r="89" spans="1:8" x14ac:dyDescent="0.35">
      <c r="A89" s="73"/>
      <c r="B89" s="71"/>
      <c r="C89" s="71"/>
      <c r="D89" s="61">
        <f t="shared" si="109"/>
        <v>0</v>
      </c>
    </row>
    <row r="90" spans="1:8" x14ac:dyDescent="0.35">
      <c r="A90" s="73"/>
      <c r="B90" s="71"/>
      <c r="C90" s="71"/>
      <c r="D90" s="61">
        <f t="shared" si="109"/>
        <v>0</v>
      </c>
    </row>
    <row r="91" spans="1:8" x14ac:dyDescent="0.35">
      <c r="A91" s="73"/>
      <c r="B91" s="71"/>
      <c r="C91" s="71"/>
      <c r="D91" s="61">
        <f t="shared" si="109"/>
        <v>0</v>
      </c>
    </row>
    <row r="92" spans="1:8" x14ac:dyDescent="0.35">
      <c r="A92" s="73"/>
      <c r="B92" s="71"/>
      <c r="C92" s="71"/>
      <c r="D92" s="61">
        <f t="shared" si="109"/>
        <v>0</v>
      </c>
    </row>
    <row r="93" spans="1:8" x14ac:dyDescent="0.35">
      <c r="A93" s="73"/>
      <c r="B93" s="71"/>
      <c r="C93" s="71"/>
      <c r="D93" s="61">
        <f t="shared" si="109"/>
        <v>0</v>
      </c>
    </row>
    <row r="94" spans="1:8" x14ac:dyDescent="0.35">
      <c r="A94" s="73"/>
      <c r="B94" s="71"/>
      <c r="C94" s="71"/>
      <c r="D94" s="61">
        <f t="shared" si="109"/>
        <v>0</v>
      </c>
    </row>
    <row r="95" spans="1:8" x14ac:dyDescent="0.35">
      <c r="A95" s="73"/>
      <c r="B95" s="71"/>
      <c r="C95" s="71"/>
      <c r="D95" s="61">
        <f t="shared" si="109"/>
        <v>0</v>
      </c>
    </row>
    <row r="96" spans="1:8" x14ac:dyDescent="0.35">
      <c r="A96" s="73"/>
      <c r="B96" s="71"/>
      <c r="C96" s="71"/>
      <c r="D96" s="61">
        <f t="shared" si="109"/>
        <v>0</v>
      </c>
    </row>
    <row r="97" spans="1:4" x14ac:dyDescent="0.35">
      <c r="A97" s="73"/>
      <c r="B97" s="71"/>
      <c r="C97" s="71"/>
      <c r="D97" s="61">
        <f t="shared" si="109"/>
        <v>0</v>
      </c>
    </row>
    <row r="98" spans="1:4" x14ac:dyDescent="0.35">
      <c r="A98" s="73"/>
      <c r="B98" s="71"/>
      <c r="C98" s="71"/>
      <c r="D98" s="61">
        <f t="shared" si="109"/>
        <v>0</v>
      </c>
    </row>
    <row r="99" spans="1:4" x14ac:dyDescent="0.35">
      <c r="A99" s="73"/>
      <c r="B99" s="71"/>
      <c r="C99" s="71"/>
      <c r="D99" s="61">
        <f t="shared" si="109"/>
        <v>0</v>
      </c>
    </row>
    <row r="100" spans="1:4" x14ac:dyDescent="0.35">
      <c r="A100" s="73"/>
      <c r="B100" s="71"/>
      <c r="C100" s="71"/>
      <c r="D100" s="61">
        <f t="shared" si="109"/>
        <v>0</v>
      </c>
    </row>
    <row r="101" spans="1:4" x14ac:dyDescent="0.35">
      <c r="A101" s="73"/>
      <c r="B101" s="71"/>
      <c r="C101" s="71"/>
      <c r="D101" s="61">
        <f t="shared" si="109"/>
        <v>0</v>
      </c>
    </row>
    <row r="102" spans="1:4" x14ac:dyDescent="0.35">
      <c r="A102" s="73"/>
      <c r="B102" s="71"/>
      <c r="C102" s="71"/>
      <c r="D102" s="61">
        <f t="shared" si="109"/>
        <v>0</v>
      </c>
    </row>
    <row r="103" spans="1:4" x14ac:dyDescent="0.35">
      <c r="A103" s="73"/>
      <c r="B103" s="71"/>
      <c r="C103" s="71"/>
      <c r="D103" s="61">
        <f t="shared" si="109"/>
        <v>0</v>
      </c>
    </row>
    <row r="104" spans="1:4" x14ac:dyDescent="0.35">
      <c r="A104" s="73"/>
      <c r="B104" s="71"/>
      <c r="C104" s="71"/>
      <c r="D104" s="61">
        <f t="shared" si="109"/>
        <v>0</v>
      </c>
    </row>
    <row r="105" spans="1:4" x14ac:dyDescent="0.35">
      <c r="A105" s="73"/>
      <c r="B105" s="71"/>
      <c r="C105" s="71"/>
      <c r="D105" s="61">
        <f t="shared" si="109"/>
        <v>0</v>
      </c>
    </row>
    <row r="106" spans="1:4" x14ac:dyDescent="0.35">
      <c r="A106" s="73"/>
      <c r="B106" s="71"/>
      <c r="C106" s="71"/>
      <c r="D106" s="61">
        <f t="shared" si="109"/>
        <v>0</v>
      </c>
    </row>
    <row r="107" spans="1:4" x14ac:dyDescent="0.35">
      <c r="A107" s="73"/>
      <c r="B107" s="71"/>
      <c r="C107" s="71"/>
      <c r="D107" s="61">
        <f t="shared" si="109"/>
        <v>0</v>
      </c>
    </row>
    <row r="108" spans="1:4" x14ac:dyDescent="0.35">
      <c r="A108" s="73"/>
      <c r="B108" s="71"/>
      <c r="C108" s="71"/>
      <c r="D108" s="61">
        <f t="shared" si="109"/>
        <v>0</v>
      </c>
    </row>
    <row r="109" spans="1:4" x14ac:dyDescent="0.35">
      <c r="A109" s="73"/>
      <c r="B109" s="71"/>
      <c r="C109" s="71"/>
      <c r="D109" s="61">
        <f t="shared" si="109"/>
        <v>0</v>
      </c>
    </row>
    <row r="110" spans="1:4" x14ac:dyDescent="0.35">
      <c r="A110" s="73"/>
      <c r="B110" s="71"/>
      <c r="C110" s="71"/>
      <c r="D110" s="61">
        <f t="shared" si="109"/>
        <v>0</v>
      </c>
    </row>
    <row r="111" spans="1:4" x14ac:dyDescent="0.35">
      <c r="A111" s="73"/>
      <c r="B111" s="71"/>
      <c r="C111" s="71"/>
      <c r="D111" s="61">
        <f t="shared" si="109"/>
        <v>0</v>
      </c>
    </row>
    <row r="112" spans="1:4" x14ac:dyDescent="0.35">
      <c r="A112" s="73"/>
      <c r="B112" s="71"/>
      <c r="C112" s="71"/>
      <c r="D112" s="61">
        <f t="shared" si="109"/>
        <v>0</v>
      </c>
    </row>
    <row r="113" spans="1:4" x14ac:dyDescent="0.35">
      <c r="A113" s="73"/>
      <c r="B113" s="71"/>
      <c r="C113" s="71"/>
      <c r="D113" s="61">
        <f t="shared" si="109"/>
        <v>0</v>
      </c>
    </row>
    <row r="114" spans="1:4" x14ac:dyDescent="0.35">
      <c r="A114" s="73"/>
      <c r="B114" s="71"/>
      <c r="C114" s="71"/>
      <c r="D114" s="61">
        <f t="shared" si="109"/>
        <v>0</v>
      </c>
    </row>
    <row r="115" spans="1:4" x14ac:dyDescent="0.35">
      <c r="A115" s="73"/>
      <c r="B115" s="71"/>
      <c r="C115" s="71"/>
      <c r="D115" s="61">
        <f t="shared" si="109"/>
        <v>0</v>
      </c>
    </row>
    <row r="116" spans="1:4" x14ac:dyDescent="0.35">
      <c r="A116" s="73"/>
      <c r="B116" s="71"/>
      <c r="C116" s="71"/>
      <c r="D116" s="61">
        <f t="shared" si="109"/>
        <v>0</v>
      </c>
    </row>
    <row r="117" spans="1:4" x14ac:dyDescent="0.35">
      <c r="A117" s="73"/>
      <c r="B117" s="71"/>
      <c r="C117" s="71"/>
      <c r="D117" s="61">
        <f t="shared" si="109"/>
        <v>0</v>
      </c>
    </row>
    <row r="118" spans="1:4" x14ac:dyDescent="0.35">
      <c r="A118" s="73"/>
      <c r="B118" s="71"/>
      <c r="C118" s="71"/>
      <c r="D118" s="61">
        <f t="shared" si="109"/>
        <v>0</v>
      </c>
    </row>
    <row r="119" spans="1:4" x14ac:dyDescent="0.35">
      <c r="A119" s="73"/>
      <c r="B119" s="71"/>
      <c r="C119" s="71"/>
      <c r="D119" s="61">
        <f t="shared" si="109"/>
        <v>0</v>
      </c>
    </row>
    <row r="120" spans="1:4" x14ac:dyDescent="0.35">
      <c r="A120" s="73"/>
      <c r="B120" s="71"/>
      <c r="C120" s="71"/>
      <c r="D120" s="61">
        <f t="shared" si="109"/>
        <v>0</v>
      </c>
    </row>
    <row r="121" spans="1:4" x14ac:dyDescent="0.35">
      <c r="A121" s="73"/>
      <c r="B121" s="71"/>
      <c r="C121" s="71"/>
      <c r="D121" s="61">
        <f t="shared" si="109"/>
        <v>0</v>
      </c>
    </row>
    <row r="122" spans="1:4" x14ac:dyDescent="0.35">
      <c r="A122" s="73"/>
      <c r="B122" s="71"/>
      <c r="C122" s="71"/>
      <c r="D122" s="61">
        <f t="shared" si="109"/>
        <v>0</v>
      </c>
    </row>
    <row r="123" spans="1:4" x14ac:dyDescent="0.35">
      <c r="A123" s="73"/>
      <c r="B123" s="71"/>
      <c r="C123" s="71"/>
      <c r="D123" s="61">
        <f t="shared" si="109"/>
        <v>0</v>
      </c>
    </row>
    <row r="124" spans="1:4" x14ac:dyDescent="0.35">
      <c r="A124" s="73"/>
      <c r="B124" s="71"/>
      <c r="C124" s="71"/>
      <c r="D124" s="61">
        <f t="shared" si="109"/>
        <v>0</v>
      </c>
    </row>
    <row r="125" spans="1:4" x14ac:dyDescent="0.35">
      <c r="A125" s="73"/>
      <c r="B125" s="71"/>
      <c r="C125" s="71"/>
      <c r="D125" s="61">
        <f t="shared" si="109"/>
        <v>0</v>
      </c>
    </row>
    <row r="126" spans="1:4" x14ac:dyDescent="0.35">
      <c r="A126" s="73"/>
      <c r="B126" s="71"/>
      <c r="C126" s="71"/>
      <c r="D126" s="61">
        <f t="shared" si="109"/>
        <v>0</v>
      </c>
    </row>
    <row r="127" spans="1:4" x14ac:dyDescent="0.35">
      <c r="A127" s="73"/>
      <c r="B127" s="71"/>
      <c r="C127" s="71"/>
      <c r="D127" s="61">
        <f t="shared" si="109"/>
        <v>0</v>
      </c>
    </row>
    <row r="128" spans="1:4" x14ac:dyDescent="0.35">
      <c r="A128" s="73"/>
      <c r="B128" s="71"/>
      <c r="C128" s="71"/>
      <c r="D128" s="61">
        <f t="shared" si="109"/>
        <v>0</v>
      </c>
    </row>
    <row r="129" spans="1:4" x14ac:dyDescent="0.35">
      <c r="A129" s="73"/>
      <c r="B129" s="71"/>
      <c r="C129" s="71"/>
      <c r="D129" s="61">
        <f t="shared" si="109"/>
        <v>0</v>
      </c>
    </row>
    <row r="130" spans="1:4" x14ac:dyDescent="0.35">
      <c r="A130" s="73"/>
      <c r="B130" s="71"/>
      <c r="C130" s="71"/>
      <c r="D130" s="61">
        <f t="shared" si="109"/>
        <v>0</v>
      </c>
    </row>
    <row r="131" spans="1:4" x14ac:dyDescent="0.35">
      <c r="A131" s="73"/>
      <c r="B131" s="71"/>
      <c r="C131" s="71"/>
      <c r="D131" s="61">
        <f t="shared" si="109"/>
        <v>0</v>
      </c>
    </row>
    <row r="132" spans="1:4" x14ac:dyDescent="0.35">
      <c r="A132" s="73"/>
      <c r="B132" s="71"/>
      <c r="C132" s="71"/>
      <c r="D132" s="61">
        <f t="shared" si="109"/>
        <v>0</v>
      </c>
    </row>
    <row r="133" spans="1:4" x14ac:dyDescent="0.35">
      <c r="A133" s="73"/>
      <c r="B133" s="71"/>
      <c r="C133" s="71"/>
      <c r="D133" s="61">
        <f t="shared" si="109"/>
        <v>0</v>
      </c>
    </row>
    <row r="134" spans="1:4" x14ac:dyDescent="0.35">
      <c r="A134" s="73"/>
      <c r="B134" s="71"/>
      <c r="C134" s="71"/>
      <c r="D134" s="61">
        <f t="shared" si="109"/>
        <v>0</v>
      </c>
    </row>
    <row r="135" spans="1:4" x14ac:dyDescent="0.35">
      <c r="A135" s="73"/>
      <c r="B135" s="71"/>
      <c r="C135" s="71"/>
      <c r="D135" s="61">
        <f t="shared" si="109"/>
        <v>0</v>
      </c>
    </row>
    <row r="136" spans="1:4" x14ac:dyDescent="0.35">
      <c r="A136" s="73"/>
      <c r="B136" s="71"/>
      <c r="C136" s="71"/>
      <c r="D136" s="61">
        <f t="shared" si="109"/>
        <v>0</v>
      </c>
    </row>
    <row r="137" spans="1:4" x14ac:dyDescent="0.35">
      <c r="A137" s="73"/>
      <c r="B137" s="71"/>
      <c r="C137" s="71"/>
      <c r="D137" s="61">
        <f t="shared" si="109"/>
        <v>0</v>
      </c>
    </row>
    <row r="138" spans="1:4" x14ac:dyDescent="0.35">
      <c r="A138" s="73"/>
      <c r="B138" s="71"/>
      <c r="C138" s="71"/>
      <c r="D138" s="61">
        <f t="shared" si="109"/>
        <v>0</v>
      </c>
    </row>
    <row r="139" spans="1:4" x14ac:dyDescent="0.35">
      <c r="A139" s="73"/>
      <c r="B139" s="71"/>
      <c r="C139" s="71"/>
      <c r="D139" s="61">
        <f t="shared" si="109"/>
        <v>0</v>
      </c>
    </row>
    <row r="140" spans="1:4" x14ac:dyDescent="0.35">
      <c r="A140" s="73"/>
      <c r="B140" s="71"/>
      <c r="C140" s="71"/>
      <c r="D140" s="61">
        <f t="shared" si="109"/>
        <v>0</v>
      </c>
    </row>
    <row r="141" spans="1:4" x14ac:dyDescent="0.35">
      <c r="A141" s="73"/>
      <c r="B141" s="71"/>
      <c r="C141" s="71"/>
      <c r="D141" s="61">
        <f t="shared" si="109"/>
        <v>0</v>
      </c>
    </row>
    <row r="142" spans="1:4" x14ac:dyDescent="0.35">
      <c r="A142" s="73"/>
      <c r="B142" s="71"/>
      <c r="C142" s="71"/>
      <c r="D142" s="61">
        <f t="shared" si="109"/>
        <v>0</v>
      </c>
    </row>
    <row r="143" spans="1:4" x14ac:dyDescent="0.35">
      <c r="A143" s="73"/>
      <c r="B143" s="71"/>
      <c r="C143" s="71"/>
      <c r="D143" s="61">
        <f t="shared" si="109"/>
        <v>0</v>
      </c>
    </row>
    <row r="144" spans="1:4" x14ac:dyDescent="0.35">
      <c r="A144" s="73"/>
      <c r="B144" s="71"/>
      <c r="C144" s="71"/>
      <c r="D144" s="61">
        <f t="shared" si="109"/>
        <v>0</v>
      </c>
    </row>
    <row r="145" spans="1:4" x14ac:dyDescent="0.35">
      <c r="A145" s="73"/>
      <c r="B145" s="71"/>
      <c r="C145" s="71"/>
      <c r="D145" s="61">
        <f t="shared" si="109"/>
        <v>0</v>
      </c>
    </row>
    <row r="146" spans="1:4" x14ac:dyDescent="0.35">
      <c r="A146" s="73"/>
      <c r="B146" s="71"/>
      <c r="C146" s="71"/>
      <c r="D146" s="61">
        <f t="shared" si="109"/>
        <v>0</v>
      </c>
    </row>
    <row r="147" spans="1:4" x14ac:dyDescent="0.35">
      <c r="A147" s="73"/>
      <c r="B147" s="71"/>
      <c r="C147" s="71"/>
      <c r="D147" s="61">
        <f t="shared" si="109"/>
        <v>0</v>
      </c>
    </row>
    <row r="148" spans="1:4" x14ac:dyDescent="0.35">
      <c r="A148" s="73"/>
      <c r="B148" s="71"/>
      <c r="C148" s="71"/>
      <c r="D148" s="61">
        <f t="shared" ref="D148:D168" si="110">B148+C148</f>
        <v>0</v>
      </c>
    </row>
    <row r="149" spans="1:4" x14ac:dyDescent="0.35">
      <c r="A149" s="73"/>
      <c r="B149" s="71"/>
      <c r="C149" s="71"/>
      <c r="D149" s="61">
        <f t="shared" si="110"/>
        <v>0</v>
      </c>
    </row>
    <row r="150" spans="1:4" x14ac:dyDescent="0.35">
      <c r="A150" s="73"/>
      <c r="B150" s="71"/>
      <c r="C150" s="71"/>
      <c r="D150" s="61">
        <f t="shared" si="110"/>
        <v>0</v>
      </c>
    </row>
    <row r="151" spans="1:4" x14ac:dyDescent="0.35">
      <c r="A151" s="73"/>
      <c r="B151" s="71"/>
      <c r="C151" s="71"/>
      <c r="D151" s="61">
        <f t="shared" si="110"/>
        <v>0</v>
      </c>
    </row>
    <row r="152" spans="1:4" x14ac:dyDescent="0.35">
      <c r="A152" s="73"/>
      <c r="B152" s="71"/>
      <c r="C152" s="71"/>
      <c r="D152" s="61">
        <f t="shared" si="110"/>
        <v>0</v>
      </c>
    </row>
    <row r="153" spans="1:4" x14ac:dyDescent="0.35">
      <c r="A153" s="73"/>
      <c r="B153" s="71"/>
      <c r="C153" s="71"/>
      <c r="D153" s="61">
        <f t="shared" si="110"/>
        <v>0</v>
      </c>
    </row>
    <row r="154" spans="1:4" x14ac:dyDescent="0.35">
      <c r="A154" s="73"/>
      <c r="B154" s="71"/>
      <c r="C154" s="71"/>
      <c r="D154" s="61">
        <f t="shared" si="110"/>
        <v>0</v>
      </c>
    </row>
    <row r="155" spans="1:4" x14ac:dyDescent="0.35">
      <c r="A155" s="73"/>
      <c r="B155" s="71"/>
      <c r="C155" s="71"/>
      <c r="D155" s="61">
        <f t="shared" si="110"/>
        <v>0</v>
      </c>
    </row>
    <row r="156" spans="1:4" x14ac:dyDescent="0.35">
      <c r="A156" s="73"/>
      <c r="B156" s="71"/>
      <c r="C156" s="71"/>
      <c r="D156" s="61">
        <f t="shared" si="110"/>
        <v>0</v>
      </c>
    </row>
    <row r="157" spans="1:4" x14ac:dyDescent="0.35">
      <c r="A157" s="73"/>
      <c r="B157" s="71"/>
      <c r="C157" s="71"/>
      <c r="D157" s="61">
        <f t="shared" si="110"/>
        <v>0</v>
      </c>
    </row>
    <row r="158" spans="1:4" x14ac:dyDescent="0.35">
      <c r="A158" s="73"/>
      <c r="B158" s="71"/>
      <c r="C158" s="71"/>
      <c r="D158" s="61">
        <f t="shared" si="110"/>
        <v>0</v>
      </c>
    </row>
    <row r="159" spans="1:4" x14ac:dyDescent="0.35">
      <c r="A159" s="73"/>
      <c r="B159" s="71"/>
      <c r="C159" s="71"/>
      <c r="D159" s="61">
        <f t="shared" si="110"/>
        <v>0</v>
      </c>
    </row>
    <row r="160" spans="1:4" x14ac:dyDescent="0.35">
      <c r="A160" s="73"/>
      <c r="B160" s="71"/>
      <c r="C160" s="71"/>
      <c r="D160" s="61">
        <f t="shared" si="110"/>
        <v>0</v>
      </c>
    </row>
    <row r="161" spans="1:4" x14ac:dyDescent="0.35">
      <c r="A161" s="73"/>
      <c r="B161" s="71"/>
      <c r="C161" s="71"/>
      <c r="D161" s="61">
        <f t="shared" si="110"/>
        <v>0</v>
      </c>
    </row>
    <row r="162" spans="1:4" x14ac:dyDescent="0.35">
      <c r="A162" s="73"/>
      <c r="B162" s="71"/>
      <c r="C162" s="71"/>
      <c r="D162" s="61">
        <f t="shared" si="110"/>
        <v>0</v>
      </c>
    </row>
    <row r="163" spans="1:4" x14ac:dyDescent="0.35">
      <c r="A163" s="73"/>
      <c r="B163" s="71"/>
      <c r="C163" s="71"/>
      <c r="D163" s="61">
        <f t="shared" si="110"/>
        <v>0</v>
      </c>
    </row>
    <row r="164" spans="1:4" x14ac:dyDescent="0.35">
      <c r="A164" s="73"/>
      <c r="B164" s="71"/>
      <c r="C164" s="71"/>
      <c r="D164" s="61">
        <f t="shared" si="110"/>
        <v>0</v>
      </c>
    </row>
    <row r="165" spans="1:4" x14ac:dyDescent="0.35">
      <c r="A165" s="73"/>
      <c r="B165" s="71"/>
      <c r="C165" s="71"/>
      <c r="D165" s="61">
        <f t="shared" si="110"/>
        <v>0</v>
      </c>
    </row>
    <row r="166" spans="1:4" x14ac:dyDescent="0.35">
      <c r="A166" s="73"/>
      <c r="B166" s="71"/>
      <c r="C166" s="71"/>
      <c r="D166" s="61">
        <f t="shared" si="110"/>
        <v>0</v>
      </c>
    </row>
    <row r="167" spans="1:4" x14ac:dyDescent="0.35">
      <c r="A167" s="73"/>
      <c r="B167" s="71"/>
      <c r="C167" s="71"/>
      <c r="D167" s="61">
        <f t="shared" si="110"/>
        <v>0</v>
      </c>
    </row>
    <row r="168" spans="1:4" x14ac:dyDescent="0.35">
      <c r="A168" s="73"/>
      <c r="B168" s="71"/>
      <c r="C168" s="71"/>
      <c r="D168" s="61">
        <f t="shared" si="110"/>
        <v>0</v>
      </c>
    </row>
  </sheetData>
  <sheetProtection algorithmName="SHA-512" hashValue="E9hoFp3pfh+H8KL7Qr47T84QibeVCtIX6MhM6i1uaegSIgu0q95tBdwanlI8qw6GeAgE51MNvp2Po4P9lb0F4A==" saltValue="I6E3ub1DrvA6sBXQ7x78UA==" spinCount="100000" sheet="1" objects="1" scenarios="1" selectLockedCells="1"/>
  <mergeCells count="78">
    <mergeCell ref="M9:O9"/>
    <mergeCell ref="AC9:AE9"/>
    <mergeCell ref="T9:V9"/>
    <mergeCell ref="W9:Y9"/>
    <mergeCell ref="Z9:AB9"/>
    <mergeCell ref="A4:A5"/>
    <mergeCell ref="B4:D4"/>
    <mergeCell ref="C9:C10"/>
    <mergeCell ref="B9:B10"/>
    <mergeCell ref="A9:A10"/>
    <mergeCell ref="P9:P10"/>
    <mergeCell ref="S9:S10"/>
    <mergeCell ref="Q9:Q10"/>
    <mergeCell ref="R9:R10"/>
    <mergeCell ref="J9:L9"/>
    <mergeCell ref="G9:I9"/>
    <mergeCell ref="D9:F9"/>
    <mergeCell ref="B67:D67"/>
    <mergeCell ref="B72:D72"/>
    <mergeCell ref="B77:D77"/>
    <mergeCell ref="A77:A78"/>
    <mergeCell ref="A72:A73"/>
    <mergeCell ref="A67:A68"/>
    <mergeCell ref="D36:F36"/>
    <mergeCell ref="T49:V49"/>
    <mergeCell ref="G36:I36"/>
    <mergeCell ref="J36:L36"/>
    <mergeCell ref="M36:O36"/>
    <mergeCell ref="T36:V36"/>
    <mergeCell ref="AC36:AE36"/>
    <mergeCell ref="P36:P37"/>
    <mergeCell ref="Q36:Q37"/>
    <mergeCell ref="R36:R37"/>
    <mergeCell ref="S36:S37"/>
    <mergeCell ref="W36:Y36"/>
    <mergeCell ref="Z36:AB36"/>
    <mergeCell ref="M23:O23"/>
    <mergeCell ref="T23:V23"/>
    <mergeCell ref="S49:S50"/>
    <mergeCell ref="D58:F58"/>
    <mergeCell ref="G58:I58"/>
    <mergeCell ref="J58:L58"/>
    <mergeCell ref="M58:O58"/>
    <mergeCell ref="T58:V58"/>
    <mergeCell ref="P58:P59"/>
    <mergeCell ref="P49:P50"/>
    <mergeCell ref="Q49:Q50"/>
    <mergeCell ref="R49:R50"/>
    <mergeCell ref="D49:F49"/>
    <mergeCell ref="G49:I49"/>
    <mergeCell ref="J49:L49"/>
    <mergeCell ref="M49:O49"/>
    <mergeCell ref="B23:B24"/>
    <mergeCell ref="C23:C24"/>
    <mergeCell ref="D23:F23"/>
    <mergeCell ref="G23:I23"/>
    <mergeCell ref="J23:L23"/>
    <mergeCell ref="P23:P24"/>
    <mergeCell ref="Q23:Q24"/>
    <mergeCell ref="R23:R24"/>
    <mergeCell ref="Q58:Q59"/>
    <mergeCell ref="R58:R59"/>
    <mergeCell ref="AF58:AH58"/>
    <mergeCell ref="S23:S24"/>
    <mergeCell ref="AF9:AH9"/>
    <mergeCell ref="AF23:AH23"/>
    <mergeCell ref="AF36:AH36"/>
    <mergeCell ref="AF49:AH49"/>
    <mergeCell ref="W23:Y23"/>
    <mergeCell ref="Z23:AB23"/>
    <mergeCell ref="AC23:AE23"/>
    <mergeCell ref="S58:S59"/>
    <mergeCell ref="W58:Y58"/>
    <mergeCell ref="Z58:AB58"/>
    <mergeCell ref="AC58:AE58"/>
    <mergeCell ref="W49:Y49"/>
    <mergeCell ref="Z49:AB49"/>
    <mergeCell ref="AC49:AE4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C35B4-A539-4B10-939F-216A077A9AD3}">
  <dimension ref="A1:D6"/>
  <sheetViews>
    <sheetView workbookViewId="0">
      <selection activeCell="D6" sqref="A1:D6"/>
    </sheetView>
  </sheetViews>
  <sheetFormatPr defaultColWidth="41.7265625" defaultRowHeight="14.5" x14ac:dyDescent="0.35"/>
  <cols>
    <col min="1" max="1" width="14.08984375" style="75" bestFit="1" customWidth="1"/>
    <col min="2" max="4" width="12.90625" customWidth="1"/>
  </cols>
  <sheetData>
    <row r="1" spans="1:4" ht="15.5" x14ac:dyDescent="0.35">
      <c r="A1" s="75" t="s">
        <v>64</v>
      </c>
      <c r="B1" s="5" t="s">
        <v>62</v>
      </c>
      <c r="C1" s="5" t="s">
        <v>57</v>
      </c>
      <c r="D1" s="5" t="s">
        <v>63</v>
      </c>
    </row>
    <row r="2" spans="1:4" x14ac:dyDescent="0.35">
      <c r="A2" s="75" t="s">
        <v>52</v>
      </c>
      <c r="B2" s="6">
        <f>'Price Submission'!T21+'Price Submission'!T34+'Price Submission'!T47+'Price Submission'!T56+'Price Submission'!T65+'Price Submission'!B6+'Price Submission'!B69+'Price Submission'!B74+'Price Submission'!B79</f>
        <v>0</v>
      </c>
      <c r="C2" s="6">
        <f>'Price Submission'!U21+'Price Submission'!U34+'Price Submission'!U47+'Price Submission'!U56+'Price Submission'!U65+'Price Submission'!C6+'Price Submission'!C69+'Price Submission'!C74+'Price Submission'!C79</f>
        <v>0</v>
      </c>
      <c r="D2" s="6">
        <f>'Price Submission'!V21+'Price Submission'!V34+'Price Submission'!V47+'Price Submission'!V56+'Price Submission'!V65+'Price Submission'!D6+'Price Submission'!D69+'Price Submission'!D74+'Price Submission'!D79</f>
        <v>0</v>
      </c>
    </row>
    <row r="3" spans="1:4" x14ac:dyDescent="0.35">
      <c r="A3" s="75" t="s">
        <v>53</v>
      </c>
      <c r="B3" s="6">
        <f>'Price Submission'!W21+'Price Submission'!W34+'Price Submission'!W47+'Price Submission'!W56+'Price Submission'!W65</f>
        <v>0</v>
      </c>
      <c r="C3" s="6">
        <f>'Price Submission'!X21+'Price Submission'!X34+'Price Submission'!X47+'Price Submission'!X56+'Price Submission'!X65</f>
        <v>0</v>
      </c>
      <c r="D3" s="6">
        <f>'Price Submission'!Y21+'Price Submission'!Y34+'Price Submission'!Y47+'Price Submission'!Y56+'Price Submission'!Y65</f>
        <v>0</v>
      </c>
    </row>
    <row r="4" spans="1:4" x14ac:dyDescent="0.35">
      <c r="A4" s="75" t="s">
        <v>54</v>
      </c>
      <c r="B4" s="6">
        <f>'Price Submission'!Z21+'Price Submission'!Z34+'Price Submission'!Z47+'Price Submission'!Z56+'Price Submission'!Z65</f>
        <v>0</v>
      </c>
      <c r="C4" s="6">
        <f>'Price Submission'!AA21+'Price Submission'!AA34+'Price Submission'!AA47+'Price Submission'!AA56+'Price Submission'!AA65</f>
        <v>0</v>
      </c>
      <c r="D4" s="6">
        <f>'Price Submission'!AB21+'Price Submission'!AB34+'Price Submission'!AB47+'Price Submission'!AB56+'Price Submission'!AB65</f>
        <v>0</v>
      </c>
    </row>
    <row r="5" spans="1:4" x14ac:dyDescent="0.35">
      <c r="A5" s="75" t="s">
        <v>55</v>
      </c>
      <c r="B5" s="6">
        <f>'Price Submission'!AC21+'Price Submission'!AC34+'Price Submission'!AC47+'Price Submission'!AC56+'Price Submission'!AC65</f>
        <v>0</v>
      </c>
      <c r="C5" s="6">
        <f>'Price Submission'!AD21+'Price Submission'!AD34+'Price Submission'!AD47+'Price Submission'!AD56+'Price Submission'!AD65</f>
        <v>0</v>
      </c>
      <c r="D5" s="6">
        <f>'Price Submission'!AE21+'Price Submission'!AE34+'Price Submission'!AE47+'Price Submission'!AE56+'Price Submission'!AE65</f>
        <v>0</v>
      </c>
    </row>
    <row r="6" spans="1:4" s="75" customFormat="1" x14ac:dyDescent="0.35">
      <c r="A6" s="75" t="s">
        <v>65</v>
      </c>
      <c r="B6" s="76">
        <f>SUM(B2:B5)</f>
        <v>0</v>
      </c>
      <c r="C6" s="76">
        <f>SUM(C2:C5)</f>
        <v>0</v>
      </c>
      <c r="D6" s="76">
        <f>SUM(D2:D5)</f>
        <v>0</v>
      </c>
    </row>
  </sheetData>
  <sheetProtection algorithmName="SHA-512" hashValue="uoEkCKnvAZ4dRhQhyATcU5CMUH/l9mcMyxjd8Bls5p5cxekQwEvEn1HqO0ucBE/cur/t2imliZFnJ9x62KK30Q==" saltValue="O6fCN8Dt+QQ+Rr0JI2frsA=="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52EC50D1BFDDD4DB6F2422C0D147A7A" ma:contentTypeVersion="11" ma:contentTypeDescription="Create a new document." ma:contentTypeScope="" ma:versionID="2b089602abb0c973bd9a901432bf668c">
  <xsd:schema xmlns:xsd="http://www.w3.org/2001/XMLSchema" xmlns:xs="http://www.w3.org/2001/XMLSchema" xmlns:p="http://schemas.microsoft.com/office/2006/metadata/properties" xmlns:ns3="939104b8-ef06-475b-b181-42eb1d854805" xmlns:ns4="29617f3b-f18b-44b2-83d8-b0043844f75d" targetNamespace="http://schemas.microsoft.com/office/2006/metadata/properties" ma:root="true" ma:fieldsID="2a423885c117da4b0a8c7fde50785dbe" ns3:_="" ns4:_="">
    <xsd:import namespace="939104b8-ef06-475b-b181-42eb1d854805"/>
    <xsd:import namespace="29617f3b-f18b-44b2-83d8-b0043844f75d"/>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9104b8-ef06-475b-b181-42eb1d8548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9617f3b-f18b-44b2-83d8-b0043844f75d"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FF1ED1-9E21-44E4-A37E-DB63BF2A759A}">
  <ds:schemaRefs>
    <ds:schemaRef ds:uri="http://schemas.microsoft.com/sharepoint/v3/contenttype/forms"/>
  </ds:schemaRefs>
</ds:datastoreItem>
</file>

<file path=customXml/itemProps2.xml><?xml version="1.0" encoding="utf-8"?>
<ds:datastoreItem xmlns:ds="http://schemas.openxmlformats.org/officeDocument/2006/customXml" ds:itemID="{E7995EE7-7DB5-42E4-B516-FF4A89B5503E}">
  <ds:schemaRefs>
    <ds:schemaRef ds:uri="http://purl.org/dc/dcmitype/"/>
    <ds:schemaRef ds:uri="939104b8-ef06-475b-b181-42eb1d854805"/>
    <ds:schemaRef ds:uri="29617f3b-f18b-44b2-83d8-b0043844f75d"/>
    <ds:schemaRef ds:uri="http://purl.org/dc/elements/1.1/"/>
    <ds:schemaRef ds:uri="http://schemas.openxmlformats.org/package/2006/metadata/core-properties"/>
    <ds:schemaRef ds:uri="http://schemas.microsoft.com/office/infopath/2007/PartnerControls"/>
    <ds:schemaRef ds:uri="http://www.w3.org/XML/1998/namespace"/>
    <ds:schemaRef ds:uri="http://schemas.microsoft.com/office/2006/documentManagement/typ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0C00B429-E556-441A-BBAF-4640B3E9C1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9104b8-ef06-475b-b181-42eb1d854805"/>
    <ds:schemaRef ds:uri="29617f3b-f18b-44b2-83d8-b0043844f7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 for completing</vt:lpstr>
      <vt:lpstr>Price Submission</vt:lpstr>
      <vt:lpstr>Total Costs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 Jones</dc:creator>
  <cp:lastModifiedBy>Ben Jones</cp:lastModifiedBy>
  <dcterms:created xsi:type="dcterms:W3CDTF">2021-11-12T09:39:57Z</dcterms:created>
  <dcterms:modified xsi:type="dcterms:W3CDTF">2022-01-18T17:56:28Z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0x010100052EC50D1BFDDD4DB6F2422C0D147A7A</vt:lpwstr>
  </property>
</Properties>
</file>